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D88" i="23"/>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<sst xmlns="http://schemas.openxmlformats.org/spreadsheetml/2006/main" count="1078" uniqueCount="589">
  <si>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</si>
  <si>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</si>
  <si>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</si>
  <si>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</si>
  <si>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</si>
  <si>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</si>
  <si>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</si>
  <si>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</si>
  <si>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</si>
  <si>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</si>
  <si>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</si>
  <si>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</si>
  <si>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</si>
  <si>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</si>
  <si>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</si>
  <si>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</si>
  <si>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</si>
  <si>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</si>
  <si>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</si>
  <si>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</si>
  <si>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</si>
  <si>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</si>
  <si>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</si>
  <si>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</si>
  <si>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</si>
  <si>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</si>
  <si>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</si>
  <si>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</si>
  <si>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</si>
  <si>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</si>
  <si>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</si>
  <si>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</si>
  <si>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</si>
  <si>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</si>
  <si>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</si>
  <si>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</si>
  <si>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</si>
  <si>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</si>
  <si>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</si>
  <si>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</si>
  <si>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</si>
  <si>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</si>
  <si>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</si>
  <si>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</si>
  <si>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</si>
  <si>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</si>
  <si>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</si>
  <si>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</si>
  <si>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</si>
  <si>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</si>
  <si>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</si>
  <si>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</si>
  <si>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</si>
  <si>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</si>
  <si>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</si>
  <si>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</si>
  <si>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</si>
  <si>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</si>
  <si>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</si>
  <si>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</si>
  <si>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</si>
  <si>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</si>
  <si>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</si>
  <si>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</si>
  <si>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</si>
  <si>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</si>
  <si>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</si>
  <si>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</si>
  <si>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</si>
  <si>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</si>
  <si>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</si>
  <si>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</si>
  <si>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</si>
  <si>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</si>
  <si>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</si>
  <si>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</si>
  <si>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</si>
  <si>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</si>
  <si>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</si>
  <si>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</si>
  <si>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</si>
  <si>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</si>
  <si>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</si>
  <si>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</si>
  <si>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</si>
  <si>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</si>
  <si>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</si>
  <si>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</si>
  <si>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</si>
  <si>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</si>
  <si>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</si>
  <si>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</si>
  <si>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</si>
  <si>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</si>
  <si>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</si>
  <si>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</si>
  <si>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</si>
  <si>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</si>
  <si>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</si>
  <si>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</si>
  <si>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</si>
  <si>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</si>
  <si>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</si>
  <si>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</si>
  <si>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</si>
  <si>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</si>
  <si>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</si>
  <si>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</si>
  <si>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</si>
  <si>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</si>
  <si>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</si>
  <si>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</si>
  <si>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</si>
  <si>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</si>
  <si>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</si>
  <si>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</si>
  <si>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</si>
  <si>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</si>
  <si>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</si>
  <si>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</si>
  <si>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</si>
  <si>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</si>
  <si>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</si>
  <si>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</si>
  <si>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</si>
  <si>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</si>
  <si>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</si>
  <si>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</si>
  <si>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</si>
  <si>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</si>
  <si>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</si>
  <si>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</si>
  <si>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</si>
  <si>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</si>
  <si>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</si>
  <si>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</si>
  <si>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</si>
  <si>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</si>
  <si>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</si>
  <si>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</si>
  <si>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</si>
  <si>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</si>
  <si>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</si>
  <si>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</si>
  <si>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</si>
  <si>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</si>
  <si>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</si>
  <si>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</si>
  <si>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</si>
  <si>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</si>
  <si>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</si>
  <si>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</si>
  <si>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</si>
  <si>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</si>
  <si>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</si>
  <si>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</si>
  <si>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</si>
  <si>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</si>
  <si>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</si>
  <si>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</si>
  <si>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</si>
  <si>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</si>
  <si>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</si>
  <si>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</si>
  <si>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</si>
  <si>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</si>
  <si>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</si>
  <si>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</si>
  <si>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</si>
  <si>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</si>
  <si>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</si>
  <si>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</si>
  <si>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</si>
  <si>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</si>
  <si>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</si>
  <si>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</si>
  <si>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</si>
  <si>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</si>
  <si>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</si>
  <si>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</si>
  <si>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</si>
  <si>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</si>
  <si>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</si>
  <si>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</si>
  <si>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</si>
  <si>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</si>
  <si>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</si>
  <si>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</si>
  <si>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</si>
  <si>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</si>
  <si>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</si>
  <si>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</si>
  <si>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</si>
  <si>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</si>
  <si>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</si>
  <si>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</si>
  <si>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</si>
  <si>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</si>
  <si>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</si>
  <si>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</si>
  <si>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</si>
  <si>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</si>
  <si>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</si>
  <si>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</si>
  <si>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</si>
  <si>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</si>
  <si>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</si>
  <si>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</si>
  <si>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</si>
  <si>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</si>
  <si>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</si>
  <si>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</si>
  <si>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</si>
  <si>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</si>
  <si>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</si>
  <si>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</si>
  <si>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</si>
  <si>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</si>
  <si>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</si>
  <si>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</si>
  <si>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</si>
  <si>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</si>
  <si>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</si>
  <si>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</si>
  <si>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</si>
  <si>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</si>
  <si>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</si>
  <si>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</si>
  <si>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</si>
  <si>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</si>
  <si>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</si>
  <si>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</si>
  <si>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</si>
  <si>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</si>
  <si>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</si>
  <si>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</si>
  <si>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</si>
  <si>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</si>
  <si>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</si>
  <si>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</si>
  <si>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</si>
  <si>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</si>
  <si>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</si>
  <si>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</si>
  <si>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</si>
  <si>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</si>
  <si>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</si>
  <si>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</si>
  <si>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</si>
  <si>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</si>
  <si>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</si>
  <si>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</si>
  <si>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</si>
  <si>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</si>
  <si>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</si>
  <si>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</si>
  <si>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</si>
  <si>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</si>
  <si>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</si>
  <si>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</si>
  <si>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</si>
  <si>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</si>
  <si>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</si>
  <si>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</si>
  <si>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</si>
  <si>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</si>
  <si>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</si>
  <si>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</si>
  <si>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</si>
  <si>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</si>
  <si>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</si>
  <si>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</si>
  <si>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</si>
  <si>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</si>
  <si>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</si>
  <si>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</si>
  <si>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</si>
  <si>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</si>
  <si>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</si>
  <si>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</si>
  <si>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</si>
  <si>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</si>
  <si>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</si>
  <si>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</si>
  <si>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</si>
  <si>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</si>
  <si>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</si>
  <si>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</si>
  <si>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</si>
  <si>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</si>
  <si>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</si>
  <si>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</si>
  <si>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</si>
  <si>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</si>
  <si>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</si>
  <si>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</si>
  <si>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</si>
  <si>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</si>
  <si>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</si>
  <si>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</si>
  <si>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</si>
  <si>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</si>
  <si>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</si>
  <si>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</si>
  <si>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</si>
  <si>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</si>
  <si>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</si>
  <si>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</si>
  <si>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</si>
  <si>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</si>
  <si>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</si>
  <si>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</si>
  <si>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</si>
  <si>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</si>
  <si>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</si>
  <si>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</si>
  <si>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</si>
  <si>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</si>
  <si>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</si>
  <si>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</si>
  <si>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</si>
  <si>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</si>
  <si>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</si>
  <si>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</si>
  <si>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</si>
  <si>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</si>
  <si>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</si>
  <si>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</si>
  <si>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</si>
  <si>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</si>
  <si>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</si>
  <si>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</si>
  <si>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</si>
  <si>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</si>
  <si>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</si>
  <si>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</si>
  <si>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</si>
  <si>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</si>
  <si>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</si>
  <si>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</si>
  <si>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</si>
  <si>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</si>
  <si>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</si>
  <si>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</si>
  <si>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</si>
  <si>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</si>
  <si>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</si>
  <si>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</si>
  <si>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</si>
  <si>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</si>
  <si>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</si>
  <si>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</si>
  <si>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</si>
  <si>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</si>
  <si>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</si>
  <si>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</si>
  <si>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</si>
  <si>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</si>
  <si>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</si>
  <si>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</si>
  <si>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</si>
  <si>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</si>
  <si>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</si>
  <si>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</si>
  <si>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</si>
  <si>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</si>
  <si>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</si>
  <si>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</si>
  <si>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</si>
  <si>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</si>
  <si>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</si>
  <si>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</si>
  <si>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</si>
  <si>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</si>
  <si>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</si>
  <si>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</si>
  <si>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</si>
  <si>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</si>
  <si>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</si>
  <si>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</si>
  <si>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</si>
  <si>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</si>
  <si>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</si>
  <si>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</si>
  <si>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</si>
  <si>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</si>
  <si>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</si>
  <si>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</si>
  <si>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</si>
  <si>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</si>
  <si>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</si>
  <si>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</si>
  <si>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</si>
  <si>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</si>
  <si>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</si>
  <si>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</si>
  <si>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</si>
  <si>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</si>
  <si>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</si>
  <si>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</si>
  <si>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</si>
  <si>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</si>
  <si>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</si>
  <si>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</si>
  <si>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</si>
  <si>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</si>
  <si>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</si>
  <si>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</si>
  <si>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</si>
  <si>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</si>
  <si>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</si>
  <si>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</si>
  <si>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</si>
  <si>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</si>
  <si>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</si>
  <si>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</si>
  <si>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</si>
  <si>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</si>
  <si>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</si>
  <si>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</si>
  <si>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</si>
  <si>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</si>
  <si>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</si>
  <si>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</si>
  <si>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</si>
  <si>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</si>
  <si>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</si>
  <si>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</si>
  <si>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</si>
  <si>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</si>
  <si>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</si>
  <si>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</si>
  <si>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</si>
  <si>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</si>
  <si>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</si>
  <si>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</si>
  <si>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</si>
  <si>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</si>
  <si>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</si>
  <si>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</si>
  <si>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</si>
  <si>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</si>
  <si>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</si>
  <si>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</si>
  <si>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</si>
  <si>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</si>
  <si>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</si>
  <si>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</si>
  <si>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</si>
  <si>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</si>
  <si>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</si>
  <si>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</si>
  <si>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</si>
  <si>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</si>
  <si>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</si>
  <si>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</si>
  <si>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</si>
  <si>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</si>
  <si>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</si>
  <si>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</si>
  <si>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</si>
  <si>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</si>
  <si>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</si>
  <si>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</si>
  <si>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</si>
  <si>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</si>
  <si>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</si>
  <si>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</si>
  <si>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</si>
  <si>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</si>
  <si>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</si>
  <si>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</si>
  <si>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</si>
  <si>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</si>
  <si>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</si>
  <si>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</si>
  <si>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</si>
  <si>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</si>
  <si>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</si>
  <si>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</si>
  <si>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</si>
  <si>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</si>
  <si>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</si>
  <si>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</si>
  <si>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</si>
  <si>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</si>
  <si>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</si>
  <si>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</si>
  <si>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</si>
  <si>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</si>
  <si>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</si>
  <si>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</si>
  <si>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</si>
  <si>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</si>
  <si>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</si>
  <si>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</si>
  <si>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</si>
  <si>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</si>
  <si>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</si>
  <si>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</si>
  <si>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</si>
  <si>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</si>
  <si>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</si>
  <si>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</si>
  <si>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</si>
  <si>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</si>
  <si>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</si>
  <si>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</si>
  <si>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</si>
  <si>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</si>
  <si>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</si>
  <si>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</si>
  <si>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</si>
  <si>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</si>
  <si>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</si>
  <si>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</si>
  <si>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</si>
  <si>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</si>
  <si>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</si>
  <si>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</si>
  <si>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</si>
  <si>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</si>
  <si>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</si>
  <si>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</si>
  <si>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</si>
  <si>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</si>
  <si>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</si>
  <si>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</si>
  <si>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</si>
  <si>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</si>
  <si>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</si>
  <si>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</si>
  <si>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</si>
  <si>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</si>
  <si>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</si>
  <si>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</si>
  <si>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</si>
  <si>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</si>
  <si>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</si>
  <si>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</si>
  <si>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</si>
  <si>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</si>
  <si>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</si>
  <si>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</si>
  <si>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</si>
  <si>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</si>
  <si>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</si>
  <si>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</si>
  <si>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</si>
  <si>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</si>
  <si>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</si>
  <si>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</si>
  <si>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</si>
  <si>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</si>
  <si>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</si>
  <si>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</si>
  <si>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</si>
  <si>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</si>
  <si>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</si>
  <si>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</si>
  <si>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</si>
  <si>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</si>
  <si>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</si>
  <si>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</si>
  <si>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</si>
  <si>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</si>
  <si>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</si>
  <si>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</si>
  <si>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</si>
  <si>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</si>
  <si>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</si>
  <si>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</si>
  <si>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</si>
  <si>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</si>
  <si>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</si>
  <si>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</si>
  <si>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</si>
  <si>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</si>
  <si>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</si>
  <si>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</si>
  <si>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</si>
  <si>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</si>
  <si>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</si>
  <si>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</si>
  <si>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</si>
  <si>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</si>
  <si>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</si>
  <si>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</si>
  <si>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1.1.4.237</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</si>
</sst>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2680"/>
        <c:axId val="267108168"/>
      </c:lineChart>
      <c:catAx>
        <c:axId val="26710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168"/>
        <c:crosses val="autoZero"/>
        <c:auto val="1"/>
        <c:lblAlgn val="ctr"/>
        <c:lblOffset val="100"/>
        <c:noMultiLvlLbl val="0"/>
      </c:catAx>
      <c:valAx>
        <c:axId val="26710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00328"/>
        <c:axId val="267107776"/>
      </c:lineChart>
      <c:catAx>
        <c:axId val="26710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7776"/>
        <c:crosses val="autoZero"/>
        <c:auto val="1"/>
        <c:lblAlgn val="ctr"/>
        <c:lblOffset val="100"/>
        <c:noMultiLvlLbl val="0"/>
      </c:catAx>
      <c:valAx>
        <c:axId val="26710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06992"/>
        <c:axId val="267098368"/>
      </c:lineChart>
      <c:catAx>
        <c:axId val="26710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8368"/>
        <c:crosses val="autoZero"/>
        <c:auto val="1"/>
        <c:lblAlgn val="ctr"/>
        <c:lblOffset val="100"/>
        <c:noMultiLvlLbl val="0"/>
      </c:catAx>
      <c:valAx>
        <c:axId val="26709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7584"/>
        <c:axId val="267103072"/>
      </c:lineChart>
      <c:catAx>
        <c:axId val="26709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3072"/>
        <c:crosses val="autoZero"/>
        <c:auto val="1"/>
        <c:lblAlgn val="ctr"/>
        <c:lblOffset val="100"/>
        <c:noMultiLvlLbl val="0"/>
      </c:catAx>
      <c:valAx>
        <c:axId val="26710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8760"/>
        <c:axId val="267104640"/>
      </c:lineChart>
      <c:catAx>
        <c:axId val="26709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4640"/>
        <c:crosses val="autoZero"/>
        <c:auto val="1"/>
        <c:lblAlgn val="ctr"/>
        <c:lblOffset val="100"/>
        <c:noMultiLvlLbl val="0"/>
      </c:catAx>
      <c:valAx>
        <c:axId val="26710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9544"/>
        <c:axId val="267105032"/>
      </c:lineChart>
      <c:catAx>
        <c:axId val="26709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032"/>
        <c:crosses val="autoZero"/>
        <c:auto val="1"/>
        <c:lblAlgn val="ctr"/>
        <c:lblOffset val="100"/>
        <c:noMultiLvlLbl val="0"/>
      </c:catAx>
      <c:valAx>
        <c:axId val="26710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504"/>
        <c:axId val="267099936"/>
      </c:lineChart>
      <c:catAx>
        <c:axId val="26710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936"/>
        <c:crosses val="autoZero"/>
        <c:auto val="1"/>
        <c:lblAlgn val="ctr"/>
        <c:lblOffset val="100"/>
        <c:noMultiLvlLbl val="0"/>
      </c:catAx>
      <c:valAx>
        <c:axId val="26709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7384"/>
        <c:axId val="267105424"/>
      </c:lineChart>
      <c:catAx>
        <c:axId val="26710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424"/>
        <c:crosses val="autoZero"/>
        <c:auto val="1"/>
        <c:lblAlgn val="ctr"/>
        <c:lblOffset val="100"/>
        <c:noMultiLvlLbl val="0"/>
      </c:catAx>
      <c:valAx>
        <c:axId val="26710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8952"/>
        <c:axId val="267096800"/>
      </c:lineChart>
      <c:catAx>
        <c:axId val="26710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800"/>
        <c:crosses val="autoZero"/>
        <c:auto val="1"/>
        <c:lblAlgn val="ctr"/>
        <c:lblOffset val="100"/>
        <c:noMultiLvlLbl val="0"/>
      </c:catAx>
      <c:valAx>
        <c:axId val="26709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0320"/>
        <c:axId val="267112872"/>
      </c:lineChart>
      <c:catAx>
        <c:axId val="26712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872"/>
        <c:crosses val="autoZero"/>
        <c:auto val="1"/>
        <c:lblAlgn val="ctr"/>
        <c:lblOffset val="100"/>
        <c:noMultiLvlLbl val="0"/>
      </c:catAx>
      <c:valAx>
        <c:axId val="26711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048"/>
        <c:axId val="267112480"/>
      </c:lineChart>
      <c:catAx>
        <c:axId val="26711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480"/>
        <c:crosses val="autoZero"/>
        <c:auto val="1"/>
        <c:lblAlgn val="ctr"/>
        <c:lblOffset val="100"/>
        <c:noMultiLvlLbl val="0"/>
      </c:catAx>
      <c:valAx>
        <c:axId val="26711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3264"/>
        <c:axId val="267120712"/>
      </c:lineChart>
      <c:catAx>
        <c:axId val="26711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0712"/>
        <c:crosses val="autoZero"/>
        <c:auto val="1"/>
        <c:lblAlgn val="ctr"/>
        <c:lblOffset val="100"/>
        <c:noMultiLvlLbl val="0"/>
      </c:catAx>
      <c:valAx>
        <c:axId val="26712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104"/>
        <c:axId val="267117576"/>
      </c:lineChart>
      <c:catAx>
        <c:axId val="26712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576"/>
        <c:crosses val="autoZero"/>
        <c:auto val="1"/>
        <c:lblAlgn val="ctr"/>
        <c:lblOffset val="100"/>
        <c:noMultiLvlLbl val="0"/>
      </c:catAx>
      <c:valAx>
        <c:axId val="26711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440"/>
        <c:axId val="267115224"/>
      </c:lineChart>
      <c:catAx>
        <c:axId val="26711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224"/>
        <c:crosses val="autoZero"/>
        <c:auto val="1"/>
        <c:lblAlgn val="ctr"/>
        <c:lblOffset val="100"/>
        <c:noMultiLvlLbl val="0"/>
      </c:catAx>
      <c:valAx>
        <c:axId val="26711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008"/>
        <c:axId val="267116792"/>
      </c:lineChart>
      <c:catAx>
        <c:axId val="26711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792"/>
        <c:crosses val="autoZero"/>
        <c:auto val="1"/>
        <c:lblAlgn val="ctr"/>
        <c:lblOffset val="100"/>
        <c:noMultiLvlLbl val="0"/>
      </c:catAx>
      <c:valAx>
        <c:axId val="26711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128"/>
        <c:axId val="267112088"/>
      </c:lineChart>
      <c:catAx>
        <c:axId val="26711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088"/>
        <c:crosses val="autoZero"/>
        <c:auto val="1"/>
        <c:lblAlgn val="ctr"/>
        <c:lblOffset val="100"/>
        <c:noMultiLvlLbl val="0"/>
      </c:catAx>
      <c:valAx>
        <c:axId val="26711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752"/>
        <c:axId val="267109736"/>
      </c:lineChart>
      <c:catAx>
        <c:axId val="26711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9736"/>
        <c:crosses val="autoZero"/>
        <c:auto val="1"/>
        <c:lblAlgn val="ctr"/>
        <c:lblOffset val="100"/>
        <c:noMultiLvlLbl val="0"/>
      </c:catAx>
      <c:valAx>
        <c:axId val="26710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184"/>
        <c:axId val="267116400"/>
      </c:lineChart>
      <c:catAx>
        <c:axId val="26711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400"/>
        <c:crosses val="autoZero"/>
        <c:auto val="1"/>
        <c:lblAlgn val="ctr"/>
        <c:lblOffset val="100"/>
        <c:noMultiLvlLbl val="0"/>
      </c:catAx>
      <c:valAx>
        <c:axId val="26711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928"/>
        <c:axId val="267110520"/>
      </c:lineChart>
      <c:catAx>
        <c:axId val="26711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520"/>
        <c:crosses val="autoZero"/>
        <c:auto val="1"/>
        <c:lblAlgn val="ctr"/>
        <c:lblOffset val="100"/>
        <c:noMultiLvlLbl val="0"/>
      </c:catAx>
      <c:valAx>
        <c:axId val="26711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304"/>
        <c:axId val="267111696"/>
      </c:lineChart>
      <c:catAx>
        <c:axId val="26711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1696"/>
        <c:crosses val="autoZero"/>
        <c:auto val="1"/>
        <c:lblAlgn val="ctr"/>
        <c:lblOffset val="100"/>
        <c:noMultiLvlLbl val="0"/>
      </c:catAx>
      <c:valAx>
        <c:axId val="26711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3848"/>
        <c:axId val="267124240"/>
      </c:lineChart>
      <c:catAx>
        <c:axId val="267123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240"/>
        <c:crosses val="autoZero"/>
        <c:auto val="1"/>
        <c:lblAlgn val="ctr"/>
        <c:lblOffset val="100"/>
        <c:noMultiLvlLbl val="0"/>
      </c:catAx>
      <c:valAx>
        <c:axId val="26712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3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280"/>
        <c:axId val="267122672"/>
      </c:lineChart>
      <c:catAx>
        <c:axId val="26712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672"/>
        <c:crosses val="autoZero"/>
        <c:auto val="1"/>
        <c:lblAlgn val="ctr"/>
        <c:lblOffset val="100"/>
        <c:noMultiLvlLbl val="0"/>
      </c:catAx>
      <c:valAx>
        <c:axId val="26712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792"/>
        <c:axId val="267068184"/>
      </c:lineChart>
      <c:catAx>
        <c:axId val="26706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184"/>
        <c:crosses val="autoZero"/>
        <c:auto val="1"/>
        <c:lblAlgn val="ctr"/>
        <c:lblOffset val="100"/>
        <c:noMultiLvlLbl val="0"/>
      </c:catAx>
      <c:valAx>
        <c:axId val="26706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4264"/>
        <c:axId val="267066224"/>
      </c:lineChart>
      <c:catAx>
        <c:axId val="26706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6224"/>
        <c:crosses val="autoZero"/>
        <c:auto val="1"/>
        <c:lblAlgn val="ctr"/>
        <c:lblOffset val="100"/>
        <c:noMultiLvlLbl val="0"/>
      </c:catAx>
      <c:valAx>
        <c:axId val="26706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912"/>
        <c:axId val="267060736"/>
      </c:lineChart>
      <c:catAx>
        <c:axId val="26706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736"/>
        <c:crosses val="autoZero"/>
        <c:auto val="1"/>
        <c:lblAlgn val="ctr"/>
        <c:lblOffset val="100"/>
        <c:noMultiLvlLbl val="0"/>
      </c:catAx>
      <c:valAx>
        <c:axId val="26706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128"/>
        <c:axId val="267068576"/>
      </c:lineChart>
      <c:catAx>
        <c:axId val="26706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576"/>
        <c:crosses val="autoZero"/>
        <c:auto val="1"/>
        <c:lblAlgn val="ctr"/>
        <c:lblOffset val="100"/>
        <c:noMultiLvlLbl val="0"/>
      </c:catAx>
      <c:valAx>
        <c:axId val="26706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480"/>
        <c:axId val="267063872"/>
      </c:lineChart>
      <c:catAx>
        <c:axId val="26706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3872"/>
        <c:crosses val="autoZero"/>
        <c:auto val="1"/>
        <c:lblAlgn val="ctr"/>
        <c:lblOffset val="100"/>
        <c:noMultiLvlLbl val="0"/>
      </c:catAx>
      <c:valAx>
        <c:axId val="26706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832"/>
        <c:axId val="267067008"/>
      </c:lineChart>
      <c:catAx>
        <c:axId val="26706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008"/>
        <c:crosses val="autoZero"/>
        <c:auto val="1"/>
        <c:lblAlgn val="ctr"/>
        <c:lblOffset val="100"/>
        <c:noMultiLvlLbl val="0"/>
      </c:catAx>
      <c:valAx>
        <c:axId val="26706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048"/>
        <c:axId val="267070928"/>
      </c:lineChart>
      <c:catAx>
        <c:axId val="26706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440"/>
        <c:axId val="267067400"/>
      </c:lineChart>
      <c:catAx>
        <c:axId val="26706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400"/>
        <c:crosses val="autoZero"/>
        <c:auto val="1"/>
        <c:lblAlgn val="ctr"/>
        <c:lblOffset val="100"/>
        <c:noMultiLvlLbl val="0"/>
      </c:catAx>
      <c:valAx>
        <c:axId val="26706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9752"/>
        <c:axId val="267070144"/>
      </c:lineChart>
      <c:catAx>
        <c:axId val="26706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144"/>
        <c:crosses val="autoZero"/>
        <c:auto val="1"/>
        <c:lblAlgn val="ctr"/>
        <c:lblOffset val="100"/>
        <c:noMultiLvlLbl val="0"/>
      </c:catAx>
      <c:valAx>
        <c:axId val="26707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168"/>
        <c:axId val="267059560"/>
      </c:lineChart>
      <c:catAx>
        <c:axId val="26705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560"/>
        <c:crosses val="autoZero"/>
        <c:auto val="1"/>
        <c:lblAlgn val="ctr"/>
        <c:lblOffset val="100"/>
        <c:noMultiLvlLbl val="0"/>
      </c:catAx>
      <c:valAx>
        <c:axId val="26705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0344"/>
        <c:axId val="267074456"/>
      </c:lineChart>
      <c:catAx>
        <c:axId val="26706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456"/>
        <c:crosses val="autoZero"/>
        <c:auto val="1"/>
        <c:lblAlgn val="ctr"/>
        <c:lblOffset val="100"/>
        <c:noMultiLvlLbl val="0"/>
      </c:catAx>
      <c:valAx>
        <c:axId val="26707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5240"/>
        <c:axId val="267083080"/>
      </c:lineChart>
      <c:catAx>
        <c:axId val="26707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080"/>
        <c:crosses val="autoZero"/>
        <c:auto val="1"/>
        <c:lblAlgn val="ctr"/>
        <c:lblOffset val="100"/>
        <c:noMultiLvlLbl val="0"/>
      </c:catAx>
      <c:valAx>
        <c:axId val="26708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024"/>
        <c:axId val="267079552"/>
      </c:lineChart>
      <c:catAx>
        <c:axId val="26707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552"/>
        <c:crosses val="autoZero"/>
        <c:auto val="1"/>
        <c:lblAlgn val="ctr"/>
        <c:lblOffset val="100"/>
        <c:noMultiLvlLbl val="0"/>
      </c:catAx>
      <c:valAx>
        <c:axId val="26707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8768"/>
        <c:axId val="267076808"/>
      </c:lineChart>
      <c:catAx>
        <c:axId val="26707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808"/>
        <c:crosses val="autoZero"/>
        <c:auto val="1"/>
        <c:lblAlgn val="ctr"/>
        <c:lblOffset val="100"/>
        <c:noMultiLvlLbl val="0"/>
      </c:catAx>
      <c:valAx>
        <c:axId val="26707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416"/>
        <c:axId val="267077984"/>
      </c:lineChart>
      <c:catAx>
        <c:axId val="26707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7984"/>
        <c:crosses val="autoZero"/>
        <c:auto val="1"/>
        <c:lblAlgn val="ctr"/>
        <c:lblOffset val="100"/>
        <c:noMultiLvlLbl val="0"/>
      </c:catAx>
      <c:valAx>
        <c:axId val="2670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848"/>
        <c:axId val="267072496"/>
      </c:lineChart>
      <c:catAx>
        <c:axId val="26707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496"/>
        <c:crosses val="autoZero"/>
        <c:auto val="1"/>
        <c:lblAlgn val="ctr"/>
        <c:lblOffset val="100"/>
        <c:noMultiLvlLbl val="0"/>
      </c:catAx>
      <c:valAx>
        <c:axId val="26707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064"/>
        <c:axId val="267072888"/>
      </c:lineChart>
      <c:catAx>
        <c:axId val="26707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888"/>
        <c:crosses val="autoZero"/>
        <c:auto val="1"/>
        <c:lblAlgn val="ctr"/>
        <c:lblOffset val="100"/>
        <c:noMultiLvlLbl val="0"/>
      </c:catAx>
      <c:valAx>
        <c:axId val="2670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672"/>
        <c:axId val="267075632"/>
      </c:lineChart>
      <c:catAx>
        <c:axId val="26707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632"/>
        <c:crosses val="autoZero"/>
        <c:auto val="1"/>
        <c:lblAlgn val="ctr"/>
        <c:lblOffset val="100"/>
        <c:noMultiLvlLbl val="0"/>
      </c:catAx>
      <c:valAx>
        <c:axId val="26707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864"/>
        <c:axId val="267078376"/>
      </c:lineChart>
      <c:catAx>
        <c:axId val="26708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376"/>
        <c:crosses val="autoZero"/>
        <c:auto val="1"/>
        <c:lblAlgn val="ctr"/>
        <c:lblOffset val="100"/>
        <c:noMultiLvlLbl val="0"/>
      </c:catAx>
      <c:valAx>
        <c:axId val="26707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728"/>
        <c:axId val="267081120"/>
      </c:lineChart>
      <c:catAx>
        <c:axId val="26708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120"/>
        <c:crosses val="autoZero"/>
        <c:auto val="1"/>
        <c:lblAlgn val="ctr"/>
        <c:lblOffset val="100"/>
        <c:noMultiLvlLbl val="0"/>
      </c:catAx>
      <c:valAx>
        <c:axId val="26708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2296"/>
        <c:axId val="267072104"/>
      </c:lineChart>
      <c:catAx>
        <c:axId val="26708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104"/>
        <c:crosses val="autoZero"/>
        <c:auto val="1"/>
        <c:lblAlgn val="ctr"/>
        <c:lblOffset val="100"/>
        <c:noMultiLvlLbl val="0"/>
      </c:catAx>
      <c:valAx>
        <c:axId val="26707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960"/>
        <c:axId val="267093272"/>
      </c:lineChart>
      <c:catAx>
        <c:axId val="2670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272"/>
        <c:crosses val="autoZero"/>
        <c:auto val="1"/>
        <c:lblAlgn val="ctr"/>
        <c:lblOffset val="100"/>
        <c:noMultiLvlLbl val="0"/>
      </c:catAx>
      <c:valAx>
        <c:axId val="26709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256"/>
        <c:axId val="267089352"/>
      </c:lineChart>
      <c:catAx>
        <c:axId val="26708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352"/>
        <c:crosses val="autoZero"/>
        <c:auto val="1"/>
        <c:lblAlgn val="ctr"/>
        <c:lblOffset val="100"/>
        <c:noMultiLvlLbl val="0"/>
      </c:catAx>
      <c:valAx>
        <c:axId val="26708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648"/>
        <c:axId val="267085040"/>
      </c:lineChart>
      <c:catAx>
        <c:axId val="26708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040"/>
        <c:crosses val="autoZero"/>
        <c:auto val="1"/>
        <c:lblAlgn val="ctr"/>
        <c:lblOffset val="100"/>
        <c:noMultiLvlLbl val="0"/>
      </c:catAx>
      <c:valAx>
        <c:axId val="26708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568"/>
        <c:axId val="267085824"/>
      </c:lineChart>
      <c:catAx>
        <c:axId val="26708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824"/>
        <c:crosses val="autoZero"/>
        <c:auto val="1"/>
        <c:lblAlgn val="ctr"/>
        <c:lblOffset val="100"/>
        <c:noMultiLvlLbl val="0"/>
      </c:catAx>
      <c:valAx>
        <c:axId val="26708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432"/>
        <c:axId val="267087392"/>
      </c:lineChart>
      <c:catAx>
        <c:axId val="26708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392"/>
        <c:crosses val="autoZero"/>
        <c:auto val="1"/>
        <c:lblAlgn val="ctr"/>
        <c:lblOffset val="100"/>
        <c:noMultiLvlLbl val="0"/>
      </c:catAx>
      <c:valAx>
        <c:axId val="26708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744"/>
        <c:axId val="267092488"/>
      </c:lineChart>
      <c:catAx>
        <c:axId val="26708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488"/>
        <c:crosses val="autoZero"/>
        <c:auto val="1"/>
        <c:lblAlgn val="ctr"/>
        <c:lblOffset val="100"/>
        <c:noMultiLvlLbl val="0"/>
      </c:catAx>
      <c:valAx>
        <c:axId val="26709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608"/>
        <c:axId val="267090528"/>
      </c:lineChart>
      <c:catAx>
        <c:axId val="26708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528"/>
        <c:crosses val="autoZero"/>
        <c:auto val="1"/>
        <c:lblAlgn val="ctr"/>
        <c:lblOffset val="100"/>
        <c:noMultiLvlLbl val="0"/>
      </c:catAx>
      <c:valAx>
        <c:axId val="26709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000"/>
        <c:axId val="267090920"/>
      </c:lineChart>
      <c:catAx>
        <c:axId val="26708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920"/>
        <c:crosses val="autoZero"/>
        <c:auto val="1"/>
        <c:lblAlgn val="ctr"/>
        <c:lblOffset val="100"/>
        <c:noMultiLvlLbl val="0"/>
      </c:catAx>
      <c:valAx>
        <c:axId val="26709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88176"/>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176"/>
        <c:crosses val="autoZero"/>
        <c:auto val="1"/>
        <c:lblAlgn val="ctr"/>
        <c:lblOffset val="100"/>
        <c:noMultiLvlLbl val="0"/>
      </c:catAx>
      <c:valAx>
        <c:axId val="26708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5232"/>
        <c:axId val="267092096"/>
      </c:lineChart>
      <c:catAx>
        <c:axId val="26709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096"/>
        <c:crosses val="autoZero"/>
        <c:auto val="1"/>
        <c:lblAlgn val="ctr"/>
        <c:lblOffset val="100"/>
        <c:noMultiLvlLbl val="0"/>
      </c:catAx>
      <c:valAx>
        <c:axId val="26709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6016"/>
        <c:axId val="267096408"/>
      </c:lineChart>
      <c:catAx>
        <c:axId val="26709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408"/>
        <c:crosses val="autoZero"/>
        <c:auto val="1"/>
        <c:lblAlgn val="ctr"/>
        <c:lblOffset val="100"/>
        <c:noMultiLvlLbl val="0"/>
      </c:catAx>
      <c:valAx>
        <c:axId val="26709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5256"/>
        <c:axId val="267254472"/>
      </c:lineChart>
      <c:catAx>
        <c:axId val="26725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472"/>
        <c:crosses val="autoZero"/>
        <c:auto val="1"/>
        <c:lblAlgn val="ctr"/>
        <c:lblOffset val="100"/>
        <c:noMultiLvlLbl val="0"/>
      </c:catAx>
      <c:valAx>
        <c:axId val="26725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416"/>
        <c:axId val="267248984"/>
      </c:lineChart>
      <c:catAx>
        <c:axId val="26724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984"/>
        <c:crosses val="autoZero"/>
        <c:auto val="1"/>
        <c:lblAlgn val="ctr"/>
        <c:lblOffset val="100"/>
        <c:noMultiLvlLbl val="0"/>
      </c:catAx>
      <c:valAx>
        <c:axId val="26724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5648"/>
        <c:axId val="267245064"/>
      </c:lineChart>
      <c:catAx>
        <c:axId val="26725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064"/>
        <c:crosses val="autoZero"/>
        <c:auto val="1"/>
        <c:lblAlgn val="ctr"/>
        <c:lblOffset val="100"/>
        <c:noMultiLvlLbl val="0"/>
      </c:catAx>
      <c:valAx>
        <c:axId val="26724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864"/>
        <c:axId val="267245456"/>
      </c:lineChart>
      <c:catAx>
        <c:axId val="26725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6240"/>
        <c:axId val="267247808"/>
      </c:lineChart>
      <c:catAx>
        <c:axId val="26724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808"/>
        <c:crosses val="autoZero"/>
        <c:auto val="1"/>
        <c:lblAlgn val="ctr"/>
        <c:lblOffset val="100"/>
        <c:noMultiLvlLbl val="0"/>
      </c:catAx>
      <c:valAx>
        <c:axId val="26724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6632"/>
        <c:axId val="267249768"/>
      </c:lineChart>
      <c:catAx>
        <c:axId val="26724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768"/>
        <c:crosses val="autoZero"/>
        <c:auto val="1"/>
        <c:lblAlgn val="ctr"/>
        <c:lblOffset val="100"/>
        <c:noMultiLvlLbl val="0"/>
      </c:catAx>
      <c:valAx>
        <c:axId val="26724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160"/>
        <c:axId val="267256432"/>
      </c:lineChart>
      <c:catAx>
        <c:axId val="26725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432"/>
        <c:crosses val="autoZero"/>
        <c:auto val="1"/>
        <c:lblAlgn val="ctr"/>
        <c:lblOffset val="100"/>
        <c:noMultiLvlLbl val="0"/>
      </c:catAx>
      <c:valAx>
        <c:axId val="26725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024"/>
        <c:axId val="267248200"/>
      </c:lineChart>
      <c:catAx>
        <c:axId val="26724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200"/>
        <c:crosses val="autoZero"/>
        <c:auto val="1"/>
        <c:lblAlgn val="ctr"/>
        <c:lblOffset val="100"/>
        <c:noMultiLvlLbl val="0"/>
      </c:catAx>
      <c:valAx>
        <c:axId val="26724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688"/>
        <c:axId val="267253296"/>
      </c:lineChart>
      <c:catAx>
        <c:axId val="26725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296"/>
        <c:crosses val="autoZero"/>
        <c:auto val="1"/>
        <c:lblAlgn val="ctr"/>
        <c:lblOffset val="100"/>
        <c:noMultiLvlLbl val="0"/>
      </c:catAx>
      <c:valAx>
        <c:axId val="26725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336"/>
        <c:axId val="267251728"/>
      </c:lineChart>
      <c:catAx>
        <c:axId val="267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728"/>
        <c:crosses val="autoZero"/>
        <c:auto val="1"/>
        <c:lblAlgn val="ctr"/>
        <c:lblOffset val="100"/>
        <c:noMultiLvlLbl val="0"/>
      </c:catAx>
      <c:valAx>
        <c:axId val="26725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080"/>
        <c:axId val="267258000"/>
      </c:lineChart>
      <c:catAx>
        <c:axId val="26725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000"/>
        <c:crosses val="autoZero"/>
        <c:auto val="1"/>
        <c:lblAlgn val="ctr"/>
        <c:lblOffset val="100"/>
        <c:noMultiLvlLbl val="0"/>
      </c:catAx>
      <c:valAx>
        <c:axId val="26725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824"/>
        <c:axId val="267258392"/>
      </c:lineChart>
      <c:catAx>
        <c:axId val="26725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392"/>
        <c:crosses val="autoZero"/>
        <c:auto val="1"/>
        <c:lblAlgn val="ctr"/>
        <c:lblOffset val="100"/>
        <c:noMultiLvlLbl val="0"/>
      </c:catAx>
      <c:valAx>
        <c:axId val="26725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568"/>
        <c:axId val="267259176"/>
      </c:lineChart>
      <c:catAx>
        <c:axId val="26725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176"/>
        <c:crosses val="autoZero"/>
        <c:auto val="1"/>
        <c:lblAlgn val="ctr"/>
        <c:lblOffset val="100"/>
        <c:noMultiLvlLbl val="0"/>
      </c:catAx>
      <c:valAx>
        <c:axId val="26725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6232"/>
        <c:axId val="267257216"/>
      </c:lineChart>
      <c:catAx>
        <c:axId val="26726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7216"/>
        <c:crosses val="autoZero"/>
        <c:auto val="1"/>
        <c:lblAlgn val="ctr"/>
        <c:lblOffset val="100"/>
        <c:noMultiLvlLbl val="0"/>
      </c:catAx>
      <c:valAx>
        <c:axId val="267257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192"/>
        <c:axId val="267262312"/>
      </c:lineChart>
      <c:catAx>
        <c:axId val="26726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312"/>
        <c:crosses val="autoZero"/>
        <c:auto val="1"/>
        <c:lblAlgn val="ctr"/>
        <c:lblOffset val="100"/>
        <c:noMultiLvlLbl val="0"/>
      </c:catAx>
      <c:valAx>
        <c:axId val="26726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960"/>
        <c:axId val="267260352"/>
      </c:lineChart>
      <c:catAx>
        <c:axId val="26725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352"/>
        <c:crosses val="autoZero"/>
        <c:auto val="1"/>
        <c:lblAlgn val="ctr"/>
        <c:lblOffset val="100"/>
        <c:noMultiLvlLbl val="0"/>
      </c:catAx>
      <c:valAx>
        <c:axId val="26726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608"/>
        <c:axId val="267260744"/>
      </c:lineChart>
      <c:catAx>
        <c:axId val="26725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744"/>
        <c:crosses val="autoZero"/>
        <c:auto val="1"/>
        <c:lblAlgn val="ctr"/>
        <c:lblOffset val="100"/>
        <c:noMultiLvlLbl val="0"/>
      </c:catAx>
      <c:valAx>
        <c:axId val="26726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704"/>
        <c:axId val="267261528"/>
      </c:lineChart>
      <c:catAx>
        <c:axId val="26726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528"/>
        <c:crosses val="autoZero"/>
        <c:auto val="1"/>
        <c:lblAlgn val="ctr"/>
        <c:lblOffset val="100"/>
        <c:noMultiLvlLbl val="0"/>
      </c:catAx>
      <c:valAx>
        <c:axId val="26726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136"/>
        <c:axId val="267263488"/>
      </c:lineChart>
      <c:catAx>
        <c:axId val="26726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488"/>
        <c:crosses val="autoZero"/>
        <c:auto val="1"/>
        <c:lblAlgn val="ctr"/>
        <c:lblOffset val="100"/>
        <c:noMultiLvlLbl val="0"/>
      </c:catAx>
      <c:valAx>
        <c:axId val="26726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448"/>
        <c:axId val="267265840"/>
      </c:lineChart>
      <c:catAx>
        <c:axId val="26726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840"/>
        <c:crosses val="autoZero"/>
        <c:auto val="1"/>
        <c:lblAlgn val="ctr"/>
        <c:lblOffset val="100"/>
        <c:noMultiLvlLbl val="0"/>
      </c:catAx>
      <c:valAx>
        <c:axId val="26726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408"/>
        <c:axId val="267267800"/>
      </c:lineChart>
      <c:catAx>
        <c:axId val="26726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800"/>
        <c:crosses val="autoZero"/>
        <c:auto val="1"/>
        <c:lblAlgn val="ctr"/>
        <c:lblOffset val="100"/>
        <c:noMultiLvlLbl val="0"/>
      </c:catAx>
      <c:valAx>
        <c:axId val="26726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544"/>
        <c:axId val="267270152"/>
      </c:lineChart>
      <c:catAx>
        <c:axId val="26727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152"/>
        <c:crosses val="autoZero"/>
        <c:auto val="1"/>
        <c:lblAlgn val="ctr"/>
        <c:lblOffset val="100"/>
        <c:noMultiLvlLbl val="0"/>
      </c:catAx>
      <c:valAx>
        <c:axId val="26727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368"/>
        <c:axId val="267270936"/>
      </c:lineChart>
      <c:catAx>
        <c:axId val="26726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936"/>
        <c:crosses val="autoZero"/>
        <c:auto val="1"/>
        <c:lblAlgn val="ctr"/>
        <c:lblOffset val="100"/>
        <c:noMultiLvlLbl val="0"/>
      </c:catAx>
      <c:valAx>
        <c:axId val="26727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720"/>
        <c:axId val="267209784"/>
      </c:lineChart>
      <c:catAx>
        <c:axId val="26727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784"/>
        <c:crosses val="autoZero"/>
        <c:auto val="1"/>
        <c:lblAlgn val="ctr"/>
        <c:lblOffset val="100"/>
        <c:noMultiLvlLbl val="0"/>
      </c:catAx>
      <c:valAx>
        <c:axId val="26720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624"/>
        <c:axId val="267212920"/>
      </c:lineChart>
      <c:catAx>
        <c:axId val="2672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920"/>
        <c:crosses val="autoZero"/>
        <c:auto val="1"/>
        <c:lblAlgn val="ctr"/>
        <c:lblOffset val="100"/>
        <c:noMultiLvlLbl val="0"/>
      </c:catAx>
      <c:valAx>
        <c:axId val="26721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488"/>
        <c:axId val="267212528"/>
      </c:lineChart>
      <c:catAx>
        <c:axId val="26721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528"/>
        <c:crosses val="autoZero"/>
        <c:auto val="1"/>
        <c:lblAlgn val="ctr"/>
        <c:lblOffset val="100"/>
        <c:noMultiLvlLbl val="0"/>
      </c:catAx>
      <c:valAx>
        <c:axId val="26721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040"/>
        <c:axId val="267218016"/>
      </c:lineChart>
      <c:catAx>
        <c:axId val="26720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016"/>
        <c:crosses val="autoZero"/>
        <c:auto val="1"/>
        <c:lblAlgn val="ctr"/>
        <c:lblOffset val="100"/>
        <c:noMultiLvlLbl val="0"/>
      </c:catAx>
      <c:valAx>
        <c:axId val="26721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960"/>
        <c:axId val="267215272"/>
      </c:lineChart>
      <c:catAx>
        <c:axId val="26721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5272"/>
        <c:crosses val="autoZero"/>
        <c:auto val="1"/>
        <c:lblAlgn val="ctr"/>
        <c:lblOffset val="100"/>
        <c:noMultiLvlLbl val="0"/>
      </c:catAx>
      <c:valAx>
        <c:axId val="26721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1744"/>
        <c:axId val="267210176"/>
      </c:lineChart>
      <c:catAx>
        <c:axId val="26721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176"/>
        <c:crosses val="autoZero"/>
        <c:auto val="1"/>
        <c:lblAlgn val="ctr"/>
        <c:lblOffset val="100"/>
        <c:noMultiLvlLbl val="0"/>
      </c:catAx>
      <c:valAx>
        <c:axId val="2672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880"/>
        <c:axId val="267218800"/>
      </c:lineChart>
      <c:catAx>
        <c:axId val="26721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800"/>
        <c:crosses val="autoZero"/>
        <c:auto val="1"/>
        <c:lblAlgn val="ctr"/>
        <c:lblOffset val="100"/>
        <c:noMultiLvlLbl val="0"/>
      </c:catAx>
      <c:valAx>
        <c:axId val="26721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056"/>
        <c:axId val="267216448"/>
      </c:lineChart>
      <c:catAx>
        <c:axId val="26721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448"/>
        <c:crosses val="autoZero"/>
        <c:auto val="1"/>
        <c:lblAlgn val="ctr"/>
        <c:lblOffset val="100"/>
        <c:noMultiLvlLbl val="0"/>
      </c:catAx>
      <c:valAx>
        <c:axId val="26721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232"/>
        <c:axId val="267206648"/>
      </c:lineChart>
      <c:catAx>
        <c:axId val="26721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6648"/>
        <c:crosses val="autoZero"/>
        <c:auto val="1"/>
        <c:lblAlgn val="ctr"/>
        <c:lblOffset val="100"/>
        <c:noMultiLvlLbl val="0"/>
      </c:catAx>
      <c:valAx>
        <c:axId val="26720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824"/>
        <c:axId val="267208216"/>
      </c:lineChart>
      <c:catAx>
        <c:axId val="26720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8216"/>
        <c:crosses val="autoZero"/>
        <c:auto val="1"/>
        <c:lblAlgn val="ctr"/>
        <c:lblOffset val="100"/>
        <c:noMultiLvlLbl val="0"/>
      </c:catAx>
      <c:valAx>
        <c:axId val="26720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000"/>
        <c:axId val="267209392"/>
      </c:lineChart>
      <c:catAx>
        <c:axId val="26720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392"/>
        <c:crosses val="autoZero"/>
        <c:auto val="1"/>
        <c:lblAlgn val="ctr"/>
        <c:lblOffset val="100"/>
        <c:noMultiLvlLbl val="0"/>
      </c:catAx>
      <c:valAx>
        <c:axId val="26720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8208"/>
        <c:axId val="267223896"/>
      </c:lineChart>
      <c:catAx>
        <c:axId val="26722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896"/>
        <c:crosses val="autoZero"/>
        <c:auto val="1"/>
        <c:lblAlgn val="ctr"/>
        <c:lblOffset val="100"/>
        <c:noMultiLvlLbl val="0"/>
      </c:catAx>
      <c:valAx>
        <c:axId val="26722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816"/>
        <c:axId val="267220760"/>
      </c:lineChart>
      <c:catAx>
        <c:axId val="26722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760"/>
        <c:crosses val="autoZero"/>
        <c:auto val="1"/>
        <c:lblAlgn val="ctr"/>
        <c:lblOffset val="100"/>
        <c:noMultiLvlLbl val="0"/>
      </c:catAx>
      <c:valAx>
        <c:axId val="26722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288"/>
        <c:axId val="267224680"/>
      </c:lineChart>
      <c:catAx>
        <c:axId val="26722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680"/>
        <c:crosses val="autoZero"/>
        <c:auto val="1"/>
        <c:lblAlgn val="ctr"/>
        <c:lblOffset val="100"/>
        <c:noMultiLvlLbl val="0"/>
      </c:catAx>
      <c:valAx>
        <c:axId val="26722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1936"/>
        <c:axId val="267230952"/>
      </c:lineChart>
      <c:catAx>
        <c:axId val="26722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952"/>
        <c:crosses val="autoZero"/>
        <c:auto val="1"/>
        <c:lblAlgn val="ctr"/>
        <c:lblOffset val="100"/>
        <c:noMultiLvlLbl val="0"/>
      </c:catAx>
      <c:valAx>
        <c:axId val="26723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720"/>
        <c:axId val="267219584"/>
      </c:lineChart>
      <c:catAx>
        <c:axId val="26722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9584"/>
        <c:crosses val="autoZero"/>
        <c:auto val="1"/>
        <c:lblAlgn val="ctr"/>
        <c:lblOffset val="100"/>
        <c:noMultiLvlLbl val="0"/>
      </c:catAx>
      <c:valAx>
        <c:axId val="26721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464"/>
        <c:axId val="267229384"/>
      </c:lineChart>
      <c:catAx>
        <c:axId val="26722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9384"/>
        <c:crosses val="autoZero"/>
        <c:auto val="1"/>
        <c:lblAlgn val="ctr"/>
        <c:lblOffset val="100"/>
        <c:noMultiLvlLbl val="0"/>
      </c:catAx>
      <c:valAx>
        <c:axId val="26722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1152"/>
        <c:axId val="267221544"/>
      </c:lineChart>
      <c:catAx>
        <c:axId val="26722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544"/>
        <c:crosses val="autoZero"/>
        <c:auto val="1"/>
        <c:lblAlgn val="ctr"/>
        <c:lblOffset val="100"/>
        <c:noMultiLvlLbl val="0"/>
      </c:catAx>
      <c:valAx>
        <c:axId val="26722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36048"/>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6048"/>
        <c:crosses val="autoZero"/>
        <c:auto val="1"/>
        <c:lblAlgn val="ctr"/>
        <c:lblOffset val="100"/>
        <c:noMultiLvlLbl val="0"/>
      </c:catAx>
      <c:valAx>
        <c:axId val="26723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480"/>
        <c:axId val="267242712"/>
      </c:lineChart>
      <c:catAx>
        <c:axId val="26723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712"/>
        <c:crosses val="autoZero"/>
        <c:auto val="1"/>
        <c:lblAlgn val="ctr"/>
        <c:lblOffset val="100"/>
        <c:noMultiLvlLbl val="0"/>
      </c:catAx>
      <c:valAx>
        <c:axId val="267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360"/>
        <c:axId val="267243104"/>
      </c:lineChart>
      <c:catAx>
        <c:axId val="26724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104"/>
        <c:crosses val="autoZero"/>
        <c:auto val="1"/>
        <c:lblAlgn val="ctr"/>
        <c:lblOffset val="100"/>
        <c:noMultiLvlLbl val="0"/>
      </c:catAx>
      <c:valAx>
        <c:axId val="267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496"/>
        <c:axId val="267243888"/>
      </c:lineChart>
      <c:catAx>
        <c:axId val="267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888"/>
        <c:crosses val="autoZero"/>
        <c:auto val="1"/>
        <c:lblAlgn val="ctr"/>
        <c:lblOffset val="100"/>
        <c:noMultiLvlLbl val="0"/>
      </c:catAx>
      <c:valAx>
        <c:axId val="26724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1736"/>
        <c:axId val="267234872"/>
      </c:lineChart>
      <c:catAx>
        <c:axId val="26723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872"/>
        <c:crosses val="autoZero"/>
        <c:auto val="1"/>
        <c:lblAlgn val="ctr"/>
        <c:lblOffset val="100"/>
        <c:noMultiLvlLbl val="0"/>
      </c:catAx>
      <c:valAx>
        <c:axId val="26723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5656"/>
        <c:axId val="267232520"/>
      </c:lineChart>
      <c:catAx>
        <c:axId val="26723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520"/>
        <c:crosses val="autoZero"/>
        <c:auto val="1"/>
        <c:lblAlgn val="ctr"/>
        <c:lblOffset val="100"/>
        <c:noMultiLvlLbl val="0"/>
      </c:catAx>
      <c:valAx>
        <c:axId val="26723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832"/>
        <c:axId val="267232912"/>
      </c:lineChart>
      <c:catAx>
        <c:axId val="26723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912"/>
        <c:crosses val="autoZero"/>
        <c:auto val="1"/>
        <c:lblAlgn val="ctr"/>
        <c:lblOffset val="100"/>
        <c:noMultiLvlLbl val="0"/>
      </c:catAx>
      <c:valAx>
        <c:axId val="26723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696"/>
        <c:axId val="267237224"/>
      </c:lineChart>
      <c:catAx>
        <c:axId val="26723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224"/>
        <c:crosses val="autoZero"/>
        <c:auto val="1"/>
        <c:lblAlgn val="ctr"/>
        <c:lblOffset val="100"/>
        <c:noMultiLvlLbl val="0"/>
      </c:catAx>
      <c:valAx>
        <c:axId val="26723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008"/>
        <c:axId val="267238792"/>
      </c:lineChart>
      <c:catAx>
        <c:axId val="26723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792"/>
        <c:crosses val="autoZero"/>
        <c:auto val="1"/>
        <c:lblAlgn val="ctr"/>
        <c:lblOffset val="100"/>
        <c:noMultiLvlLbl val="0"/>
      </c:catAx>
      <c:valAx>
        <c:axId val="2672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576"/>
        <c:axId val="267239968"/>
      </c:lineChart>
      <c:catAx>
        <c:axId val="26723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968"/>
        <c:crosses val="autoZero"/>
        <c:auto val="1"/>
        <c:lblAlgn val="ctr"/>
        <c:lblOffset val="100"/>
        <c:noMultiLvlLbl val="0"/>
      </c:catAx>
      <c:valAx>
        <c:axId val="26723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928"/>
        <c:axId val="267242320"/>
      </c:lineChart>
      <c:catAx>
        <c:axId val="26724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320"/>
        <c:crosses val="autoZero"/>
        <c:auto val="1"/>
        <c:lblAlgn val="ctr"/>
        <c:lblOffset val="100"/>
        <c:noMultiLvlLbl val="0"/>
      </c:catAx>
      <c:valAx>
        <c:axId val="26724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400"/>
        <c:axId val="483527144"/>
      </c:lineChart>
      <c:catAx>
        <c:axId val="48352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144"/>
        <c:crosses val="autoZero"/>
        <c:auto val="1"/>
        <c:lblAlgn val="ctr"/>
        <c:lblOffset val="100"/>
        <c:noMultiLvlLbl val="0"/>
      </c:catAx>
      <c:valAx>
        <c:axId val="48352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008"/>
        <c:axId val="483525968"/>
      </c:lineChart>
      <c:catAx>
        <c:axId val="48352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968"/>
        <c:crosses val="autoZero"/>
        <c:auto val="1"/>
        <c:lblAlgn val="ctr"/>
        <c:lblOffset val="100"/>
        <c:noMultiLvlLbl val="0"/>
      </c:catAx>
      <c:valAx>
        <c:axId val="48352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712"/>
        <c:axId val="483522048"/>
      </c:lineChart>
      <c:catAx>
        <c:axId val="48352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048"/>
        <c:crosses val="autoZero"/>
        <c:auto val="1"/>
        <c:lblAlgn val="ctr"/>
        <c:lblOffset val="100"/>
        <c:noMultiLvlLbl val="0"/>
      </c:catAx>
      <c:valAx>
        <c:axId val="48352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792"/>
        <c:axId val="483521656"/>
      </c:lineChart>
      <c:catAx>
        <c:axId val="48352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656"/>
        <c:crosses val="autoZero"/>
        <c:auto val="1"/>
        <c:lblAlgn val="ctr"/>
        <c:lblOffset val="100"/>
        <c:noMultiLvlLbl val="0"/>
      </c:catAx>
      <c:valAx>
        <c:axId val="48352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536"/>
        <c:axId val="483532240"/>
      </c:lineChart>
      <c:catAx>
        <c:axId val="48352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240"/>
        <c:crosses val="autoZero"/>
        <c:auto val="1"/>
        <c:lblAlgn val="ctr"/>
        <c:lblOffset val="100"/>
        <c:noMultiLvlLbl val="0"/>
      </c:catAx>
      <c:valAx>
        <c:axId val="48353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184"/>
        <c:axId val="483532632"/>
      </c:lineChart>
      <c:catAx>
        <c:axId val="48352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632"/>
        <c:crosses val="autoZero"/>
        <c:auto val="1"/>
        <c:lblAlgn val="ctr"/>
        <c:lblOffset val="100"/>
        <c:noMultiLvlLbl val="0"/>
      </c:catAx>
      <c:valAx>
        <c:axId val="48353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360"/>
        <c:axId val="483527928"/>
      </c:lineChart>
      <c:catAx>
        <c:axId val="48352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928"/>
        <c:crosses val="autoZero"/>
        <c:auto val="1"/>
        <c:lblAlgn val="ctr"/>
        <c:lblOffset val="100"/>
        <c:noMultiLvlLbl val="0"/>
      </c:catAx>
      <c:valAx>
        <c:axId val="48352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104"/>
        <c:axId val="483529496"/>
      </c:lineChart>
      <c:catAx>
        <c:axId val="48352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496"/>
        <c:crosses val="autoZero"/>
        <c:auto val="1"/>
        <c:lblAlgn val="ctr"/>
        <c:lblOffset val="100"/>
        <c:noMultiLvlLbl val="0"/>
      </c:catAx>
      <c:valAx>
        <c:axId val="48352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1264"/>
        <c:axId val="483522440"/>
      </c:lineChart>
      <c:catAx>
        <c:axId val="48352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440"/>
        <c:crosses val="autoZero"/>
        <c:auto val="1"/>
        <c:lblAlgn val="ctr"/>
        <c:lblOffset val="100"/>
        <c:noMultiLvlLbl val="0"/>
      </c:catAx>
      <c:valAx>
        <c:axId val="48352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888"/>
        <c:axId val="483531064"/>
      </c:lineChart>
      <c:catAx>
        <c:axId val="48352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064"/>
        <c:crosses val="autoZero"/>
        <c:auto val="1"/>
        <c:lblAlgn val="ctr"/>
        <c:lblOffset val="100"/>
        <c:noMultiLvlLbl val="0"/>
      </c:catAx>
      <c:valAx>
        <c:axId val="48353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4200"/>
        <c:axId val="483542432"/>
      </c:lineChart>
      <c:catAx>
        <c:axId val="48353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2432"/>
        <c:crosses val="autoZero"/>
        <c:auto val="1"/>
        <c:lblAlgn val="ctr"/>
        <c:lblOffset val="100"/>
        <c:noMultiLvlLbl val="0"/>
      </c:catAx>
      <c:valAx>
        <c:axId val="48354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944"/>
        <c:axId val="483538120"/>
      </c:lineChart>
      <c:catAx>
        <c:axId val="48353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120"/>
        <c:crosses val="autoZero"/>
        <c:auto val="1"/>
        <c:lblAlgn val="ctr"/>
        <c:lblOffset val="100"/>
        <c:noMultiLvlLbl val="0"/>
      </c:catAx>
      <c:valAx>
        <c:axId val="48353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392"/>
        <c:axId val="483544000"/>
      </c:lineChart>
      <c:catAx>
        <c:axId val="48354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000"/>
        <c:crosses val="autoZero"/>
        <c:auto val="1"/>
        <c:lblAlgn val="ctr"/>
        <c:lblOffset val="100"/>
        <c:noMultiLvlLbl val="0"/>
      </c:catAx>
      <c:valAx>
        <c:axId val="48354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784"/>
        <c:axId val="483545568"/>
      </c:lineChart>
      <c:catAx>
        <c:axId val="48354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5568"/>
        <c:crosses val="autoZero"/>
        <c:auto val="1"/>
        <c:lblAlgn val="ctr"/>
        <c:lblOffset val="100"/>
        <c:noMultiLvlLbl val="0"/>
      </c:catAx>
      <c:valAx>
        <c:axId val="48354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9296"/>
        <c:axId val="483535376"/>
      </c:lineChart>
      <c:catAx>
        <c:axId val="48353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5376"/>
        <c:crosses val="autoZero"/>
        <c:auto val="1"/>
        <c:lblAlgn val="ctr"/>
        <c:lblOffset val="100"/>
        <c:noMultiLvlLbl val="0"/>
      </c:catAx>
      <c:valAx>
        <c:axId val="48353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552"/>
        <c:axId val="483537336"/>
      </c:lineChart>
      <c:catAx>
        <c:axId val="48353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7336"/>
        <c:crosses val="autoZero"/>
        <c:auto val="1"/>
        <c:lblAlgn val="ctr"/>
        <c:lblOffset val="100"/>
        <c:noMultiLvlLbl val="0"/>
      </c:catAx>
      <c:valAx>
        <c:axId val="48353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080"/>
        <c:axId val="483540472"/>
      </c:lineChart>
      <c:catAx>
        <c:axId val="48354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192"/>
        <c:axId val="483554584"/>
      </c:lineChart>
      <c:catAx>
        <c:axId val="48355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584"/>
        <c:crosses val="autoZero"/>
        <c:auto val="1"/>
        <c:lblAlgn val="ctr"/>
        <c:lblOffset val="100"/>
        <c:noMultiLvlLbl val="0"/>
      </c:catAx>
      <c:valAx>
        <c:axId val="48355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976"/>
        <c:axId val="483555368"/>
      </c:lineChart>
      <c:catAx>
        <c:axId val="48355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5368"/>
        <c:crosses val="autoZero"/>
        <c:auto val="1"/>
        <c:lblAlgn val="ctr"/>
        <c:lblOffset val="100"/>
        <c:noMultiLvlLbl val="0"/>
      </c:catAx>
      <c:valAx>
        <c:axId val="48355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352"/>
        <c:axId val="483556152"/>
      </c:lineChart>
      <c:catAx>
        <c:axId val="48354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152"/>
        <c:crosses val="autoZero"/>
        <c:auto val="1"/>
        <c:lblAlgn val="ctr"/>
        <c:lblOffset val="100"/>
        <c:noMultiLvlLbl val="0"/>
      </c:catAx>
      <c:valAx>
        <c:axId val="48355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920"/>
        <c:axId val="483556936"/>
      </c:lineChart>
      <c:catAx>
        <c:axId val="48354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936"/>
        <c:crosses val="autoZero"/>
        <c:auto val="1"/>
        <c:lblAlgn val="ctr"/>
        <c:lblOffset val="100"/>
        <c:noMultiLvlLbl val="0"/>
      </c:catAx>
      <c:valAx>
        <c:axId val="48355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544"/>
        <c:axId val="483548704"/>
      </c:lineChart>
      <c:catAx>
        <c:axId val="48355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704"/>
        <c:crosses val="autoZero"/>
        <c:auto val="1"/>
        <c:lblAlgn val="ctr"/>
        <c:lblOffset val="100"/>
        <c:noMultiLvlLbl val="0"/>
      </c:catAx>
      <c:valAx>
        <c:axId val="48354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800"/>
        <c:axId val="483549096"/>
      </c:lineChart>
      <c:catAx>
        <c:axId val="48355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096"/>
        <c:crosses val="autoZero"/>
        <c:auto val="1"/>
        <c:lblAlgn val="ctr"/>
        <c:lblOffset val="100"/>
        <c:noMultiLvlLbl val="0"/>
      </c:catAx>
      <c:valAx>
        <c:axId val="483549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7328"/>
        <c:axId val="483549488"/>
      </c:lineChart>
      <c:catAx>
        <c:axId val="48355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488"/>
        <c:crosses val="autoZero"/>
        <c:auto val="1"/>
        <c:lblAlgn val="ctr"/>
        <c:lblOffset val="100"/>
        <c:noMultiLvlLbl val="0"/>
      </c:catAx>
      <c:valAx>
        <c:axId val="48354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272"/>
        <c:axId val="483552232"/>
      </c:lineChart>
      <c:catAx>
        <c:axId val="48355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232"/>
        <c:crosses val="autoZero"/>
        <c:auto val="1"/>
        <c:lblAlgn val="ctr"/>
        <c:lblOffset val="100"/>
        <c:noMultiLvlLbl val="0"/>
      </c:catAx>
      <c:valAx>
        <c:axId val="48355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664"/>
        <c:axId val="483558112"/>
      </c:lineChart>
      <c:catAx>
        <c:axId val="483550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112"/>
        <c:crosses val="autoZero"/>
        <c:auto val="1"/>
        <c:lblAlgn val="ctr"/>
        <c:lblOffset val="100"/>
        <c:noMultiLvlLbl val="0"/>
      </c:catAx>
      <c:valAx>
        <c:axId val="48355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056"/>
        <c:axId val="483551448"/>
      </c:lineChart>
      <c:catAx>
        <c:axId val="48355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448"/>
        <c:crosses val="autoZero"/>
        <c:auto val="1"/>
        <c:lblAlgn val="ctr"/>
        <c:lblOffset val="100"/>
        <c:noMultiLvlLbl val="0"/>
      </c:catAx>
      <c:valAx>
        <c:axId val="48355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624"/>
        <c:axId val="483565560"/>
      </c:lineChart>
      <c:catAx>
        <c:axId val="48355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560"/>
        <c:crosses val="autoZero"/>
        <c:auto val="1"/>
        <c:lblAlgn val="ctr"/>
        <c:lblOffset val="100"/>
        <c:noMultiLvlLbl val="0"/>
      </c:catAx>
      <c:valAx>
        <c:axId val="48356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912"/>
        <c:axId val="483559680"/>
      </c:lineChart>
      <c:catAx>
        <c:axId val="48356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9680"/>
        <c:crosses val="autoZero"/>
        <c:auto val="1"/>
        <c:lblAlgn val="ctr"/>
        <c:lblOffset val="100"/>
        <c:noMultiLvlLbl val="0"/>
      </c:catAx>
      <c:valAx>
        <c:axId val="48355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952"/>
        <c:axId val="483560072"/>
      </c:lineChart>
      <c:catAx>
        <c:axId val="48356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072"/>
        <c:crosses val="autoZero"/>
        <c:auto val="1"/>
        <c:lblAlgn val="ctr"/>
        <c:lblOffset val="100"/>
        <c:noMultiLvlLbl val="0"/>
      </c:catAx>
      <c:valAx>
        <c:axId val="48356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384"/>
        <c:axId val="483568304"/>
      </c:lineChart>
      <c:catAx>
        <c:axId val="48356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304"/>
        <c:crosses val="autoZero"/>
        <c:auto val="1"/>
        <c:lblAlgn val="ctr"/>
        <c:lblOffset val="100"/>
        <c:noMultiLvlLbl val="0"/>
      </c:catAx>
      <c:valAx>
        <c:axId val="48356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992"/>
        <c:axId val="483564776"/>
      </c:lineChart>
      <c:catAx>
        <c:axId val="48356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776"/>
        <c:crosses val="autoZero"/>
        <c:auto val="1"/>
        <c:lblAlgn val="ctr"/>
        <c:lblOffset val="100"/>
        <c:noMultiLvlLbl val="0"/>
      </c:catAx>
      <c:valAx>
        <c:axId val="48356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288"/>
        <c:axId val="483560464"/>
      </c:lineChart>
      <c:catAx>
        <c:axId val="48355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464"/>
        <c:crosses val="autoZero"/>
        <c:auto val="1"/>
        <c:lblAlgn val="ctr"/>
        <c:lblOffset val="100"/>
        <c:noMultiLvlLbl val="0"/>
      </c:catAx>
      <c:valAx>
        <c:axId val="48356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872"/>
        <c:axId val="483565168"/>
      </c:lineChart>
      <c:catAx>
        <c:axId val="48356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168"/>
        <c:crosses val="autoZero"/>
        <c:auto val="1"/>
        <c:lblAlgn val="ctr"/>
        <c:lblOffset val="100"/>
        <c:noMultiLvlLbl val="0"/>
      </c:catAx>
      <c:valAx>
        <c:axId val="48356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504"/>
        <c:axId val="483570656"/>
      </c:lineChart>
      <c:catAx>
        <c:axId val="48355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0656"/>
        <c:crosses val="autoZero"/>
        <c:auto val="1"/>
        <c:lblAlgn val="ctr"/>
        <c:lblOffset val="100"/>
        <c:noMultiLvlLbl val="0"/>
      </c:catAx>
      <c:valAx>
        <c:axId val="48357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344"/>
        <c:axId val="483558896"/>
      </c:lineChart>
      <c:catAx>
        <c:axId val="48356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896"/>
        <c:crosses val="autoZero"/>
        <c:auto val="1"/>
        <c:lblAlgn val="ctr"/>
        <c:lblOffset val="100"/>
        <c:noMultiLvlLbl val="0"/>
      </c:catAx>
      <c:valAx>
        <c:axId val="48355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128"/>
        <c:axId val="483567520"/>
      </c:lineChart>
      <c:catAx>
        <c:axId val="4835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520"/>
        <c:crosses val="autoZero"/>
        <c:auto val="1"/>
        <c:lblAlgn val="ctr"/>
        <c:lblOffset val="100"/>
        <c:noMultiLvlLbl val="0"/>
      </c:catAx>
      <c:valAx>
        <c:axId val="48356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0856"/>
        <c:axId val="483561248"/>
      </c:lineChart>
      <c:catAx>
        <c:axId val="48356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248"/>
        <c:crosses val="autoZero"/>
        <c:auto val="1"/>
        <c:lblAlgn val="ctr"/>
        <c:lblOffset val="100"/>
        <c:noMultiLvlLbl val="0"/>
      </c:catAx>
      <c:valAx>
        <c:axId val="48356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048"/>
        <c:axId val="483572224"/>
      </c:lineChart>
      <c:catAx>
        <c:axId val="48357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224"/>
        <c:crosses val="autoZero"/>
        <c:auto val="1"/>
        <c:lblAlgn val="ctr"/>
        <c:lblOffset val="100"/>
        <c:noMultiLvlLbl val="0"/>
      </c:catAx>
      <c:valAx>
        <c:axId val="48357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2616"/>
        <c:axId val="483571832"/>
      </c:lineChart>
      <c:catAx>
        <c:axId val="48357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832"/>
        <c:crosses val="autoZero"/>
        <c:auto val="1"/>
        <c:lblAlgn val="ctr"/>
        <c:lblOffset val="100"/>
        <c:noMultiLvlLbl val="0"/>
      </c:catAx>
      <c:valAx>
        <c:axId val="48357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400"/>
        <c:axId val="483511072"/>
      </c:lineChart>
      <c:catAx>
        <c:axId val="4835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072"/>
        <c:crosses val="autoZero"/>
        <c:auto val="1"/>
        <c:lblAlgn val="ctr"/>
        <c:lblOffset val="100"/>
        <c:noMultiLvlLbl val="0"/>
      </c:catAx>
      <c:valAx>
        <c:axId val="48351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680"/>
        <c:axId val="483508328"/>
      </c:lineChart>
      <c:catAx>
        <c:axId val="48351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8328"/>
        <c:crosses val="autoZero"/>
        <c:auto val="1"/>
        <c:lblAlgn val="ctr"/>
        <c:lblOffset val="100"/>
        <c:noMultiLvlLbl val="0"/>
      </c:catAx>
      <c:valAx>
        <c:axId val="48350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112"/>
        <c:axId val="483509896"/>
      </c:lineChart>
      <c:catAx>
        <c:axId val="48350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896"/>
        <c:crosses val="autoZero"/>
        <c:auto val="1"/>
        <c:lblAlgn val="ctr"/>
        <c:lblOffset val="100"/>
        <c:noMultiLvlLbl val="0"/>
      </c:catAx>
      <c:valAx>
        <c:axId val="48350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208"/>
        <c:axId val="483511856"/>
      </c:lineChart>
      <c:catAx>
        <c:axId val="48351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856"/>
        <c:crosses val="autoZero"/>
        <c:auto val="1"/>
        <c:lblAlgn val="ctr"/>
        <c:lblOffset val="100"/>
        <c:noMultiLvlLbl val="0"/>
      </c:catAx>
      <c:valAx>
        <c:axId val="48351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424"/>
        <c:axId val="483512248"/>
      </c:lineChart>
      <c:catAx>
        <c:axId val="48351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248"/>
        <c:crosses val="autoZero"/>
        <c:auto val="1"/>
        <c:lblAlgn val="ctr"/>
        <c:lblOffset val="100"/>
        <c:noMultiLvlLbl val="0"/>
      </c:catAx>
      <c:valAx>
        <c:axId val="483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992"/>
        <c:axId val="483520480"/>
      </c:lineChart>
      <c:catAx>
        <c:axId val="48351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480"/>
        <c:crosses val="autoZero"/>
        <c:auto val="1"/>
        <c:lblAlgn val="ctr"/>
        <c:lblOffset val="100"/>
        <c:noMultiLvlLbl val="0"/>
      </c:catAx>
      <c:valAx>
        <c:axId val="48352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5384"/>
        <c:axId val="483515776"/>
      </c:lineChart>
      <c:catAx>
        <c:axId val="48351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776"/>
        <c:crosses val="autoZero"/>
        <c:auto val="1"/>
        <c:lblAlgn val="ctr"/>
        <c:lblOffset val="100"/>
        <c:noMultiLvlLbl val="0"/>
      </c:catAx>
      <c:valAx>
        <c:axId val="48351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032"/>
        <c:axId val="483516168"/>
      </c:lineChart>
      <c:catAx>
        <c:axId val="48351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168"/>
        <c:crosses val="autoZero"/>
        <c:auto val="1"/>
        <c:lblAlgn val="ctr"/>
        <c:lblOffset val="100"/>
        <c:noMultiLvlLbl val="0"/>
      </c:catAx>
      <c:valAx>
        <c:axId val="4835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16952"/>
        <c:axId val="483517344"/>
      </c:lineChart>
      <c:catAx>
        <c:axId val="483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344"/>
        <c:crosses val="autoZero"/>
        <c:auto val="1"/>
        <c:lblAlgn val="ctr"/>
        <c:lblOffset val="100"/>
        <c:noMultiLvlLbl val="0"/>
      </c:catAx>
      <c:valAx>
        <c:axId val="48351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696"/>
        <c:axId val="483518128"/>
      </c:lineChart>
      <c:catAx>
        <c:axId val="48351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128"/>
        <c:crosses val="autoZero"/>
        <c:auto val="1"/>
        <c:lblAlgn val="ctr"/>
        <c:lblOffset val="100"/>
        <c:noMultiLvlLbl val="0"/>
      </c:catAx>
      <c:valAx>
        <c:axId val="4835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288"/>
        <c:axId val="483508720"/>
      </c:lineChart>
      <c:catAx>
        <c:axId val="48351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8720"/>
        <c:crosses val="autoZero"/>
        <c:auto val="1"/>
        <c:lblAlgn val="ctr"/>
        <c:lblOffset val="100"/>
        <c:noMultiLvlLbl val="0"/>
      </c:catAx>
      <c:valAx>
        <c:axId val="483508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7296"/>
        <c:axId val="263103376"/>
      </c:lineChart>
      <c:catAx>
        <c:axId val="26310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3376"/>
        <c:crosses val="autoZero"/>
        <c:auto val="1"/>
        <c:lblAlgn val="ctr"/>
        <c:lblOffset val="100"/>
        <c:noMultiLvlLbl val="0"/>
      </c:catAx>
      <c:valAx>
        <c:axId val="26310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-17434.830588942004</c:v>
                </c:pt>
                <c:pt idx="1">
                  <c:v>81889.476559575865</c:v>
                </c:pt>
                <c:pt idx="2">
                  <c:v>107257.39820097298</c:v>
                </c:pt>
                <c:pt idx="3">
                  <c:v>102528.20643151795</c:v>
                </c:pt>
                <c:pt idx="4">
                  <c:v>99352.292842064926</c:v>
                </c:pt>
                <c:pt idx="5">
                  <c:v>96225.422122899035</c:v>
                </c:pt>
                <c:pt idx="6">
                  <c:v>93152.380810385919</c:v>
                </c:pt>
                <c:pt idx="7">
                  <c:v>73593.697686784944</c:v>
                </c:pt>
                <c:pt idx="8">
                  <c:v>69787.309949869377</c:v>
                </c:pt>
                <c:pt idx="9">
                  <c:v>67571.111034045462</c:v>
                </c:pt>
                <c:pt idx="10">
                  <c:v>65394.779008807724</c:v>
                </c:pt>
                <c:pt idx="11">
                  <c:v>63260.969683876952</c:v>
                </c:pt>
                <c:pt idx="12">
                  <c:v>61171.861198883125</c:v>
                </c:pt>
                <c:pt idx="13">
                  <c:v>59129.205390215597</c:v>
                </c:pt>
                <c:pt idx="14">
                  <c:v>57134.374325477787</c:v>
                </c:pt>
                <c:pt idx="15">
                  <c:v>55188.402435949436</c:v>
                </c:pt>
                <c:pt idx="16">
                  <c:v>53292.024640161755</c:v>
                </c:pt>
                <c:pt idx="17">
                  <c:v>51445.710817576117</c:v>
                </c:pt>
                <c:pt idx="18">
                  <c:v>49649.696960152964</c:v>
                </c:pt>
                <c:pt idx="19">
                  <c:v>48214.238393759559</c:v>
                </c:pt>
                <c:pt idx="20">
                  <c:v>46461.026320037286</c:v>
                </c:pt>
                <c:pt idx="21">
                  <c:v>44764.767551860772</c:v>
                </c:pt>
                <c:pt idx="22">
                  <c:v>43124.266665722542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-1458767.3715627291</c:v>
                </c:pt>
                <c:pt idx="1">
                  <c:v>-1376877.8950031532</c:v>
                </c:pt>
                <c:pt idx="2">
                  <c:v>-1269620.4968021803</c:v>
                </c:pt>
                <c:pt idx="3">
                  <c:v>-1167092.2903706625</c:v>
                </c:pt>
                <c:pt idx="4">
                  <c:v>-1067739.9975285975</c:v>
                </c:pt>
                <c:pt idx="5">
                  <c:v>-971514.5754056985</c:v>
                </c:pt>
                <c:pt idx="6">
                  <c:v>-878362.19459531258</c:v>
                </c:pt>
                <c:pt idx="7">
                  <c:v>-804768.49690852768</c:v>
                </c:pt>
                <c:pt idx="8">
                  <c:v>-734981.18695865828</c:v>
                </c:pt>
                <c:pt idx="9">
                  <c:v>-667410.07592461281</c:v>
                </c:pt>
                <c:pt idx="10">
                  <c:v>-602015.29691580508</c:v>
                </c:pt>
                <c:pt idx="11">
                  <c:v>-538754.32723192812</c:v>
                </c:pt>
                <c:pt idx="12">
                  <c:v>-477582.46603304497</c:v>
                </c:pt>
                <c:pt idx="13">
                  <c:v>-418453.26064282935</c:v>
                </c:pt>
                <c:pt idx="14">
                  <c:v>-361318.88631735154</c:v>
                </c:pt>
                <c:pt idx="15">
                  <c:v>-306130.48388140212</c:v>
                </c:pt>
                <c:pt idx="16">
                  <c:v>-252838.45924124037</c:v>
                </c:pt>
                <c:pt idx="17">
                  <c:v>-201392.74842366425</c:v>
                </c:pt>
                <c:pt idx="18">
                  <c:v>-151743.05146351128</c:v>
                </c:pt>
                <c:pt idx="19">
                  <c:v>-103528.81306975172</c:v>
                </c:pt>
                <c:pt idx="20">
                  <c:v>-57067.786749714433</c:v>
                </c:pt>
                <c:pt idx="21">
                  <c:v>-12303.01919785366</c:v>
                </c:pt>
                <c:pt idx="22">
                  <c:v>30821.247467868881</c:v>
                </c:pt>
              </c:numCache>
            </c:numRef>
          </c:val>
          <c:smooth val="0"/>
        </c:ser>
        <c:dLbls>
          <c:showLegendKey val="0"/>
          <c:showVal val="0"/>
          <c:showCatName val="0"/>
          <c:showSerName val="0"/>
          <c:showPercent val="0"/>
          <c:showBubbleSize val="0"/>
        </c:dLbls>
        <c:smooth val="0"/>
        <c:axId val="263107688"/>
        <c:axId val="263103768"/>
      </c:lineChart>
      <c:catAx>
        <c:axId val="26310768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3768"/>
        <c:crosses val="autoZero"/>
        <c:auto val="1"/>
        <c:lblAlgn val="ctr"/>
        <c:lblOffset val="100"/>
        <c:noMultiLvlLbl val="0"/>
      </c:catAx>
      <c:valAx>
        <c:axId val="2631037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768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4160"/>
        <c:axId val="263105728"/>
      </c:lineChart>
      <c:catAx>
        <c:axId val="26310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728"/>
        <c:crosses val="autoZero"/>
        <c:auto val="1"/>
        <c:lblAlgn val="ctr"/>
        <c:lblOffset val="100"/>
        <c:noMultiLvlLbl val="0"/>
      </c:catAx>
      <c:valAx>
        <c:axId val="26310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864"/>
        <c:axId val="123122432"/>
      </c:lineChart>
      <c:catAx>
        <c:axId val="26310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2432"/>
        <c:crosses val="autoZero"/>
        <c:auto val="1"/>
        <c:lblAlgn val="ctr"/>
        <c:lblOffset val="100"/>
        <c:noMultiLvlLbl val="0"/>
      </c:catAx>
      <c:valAx>
        <c:axId val="12312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080"/>
        <c:axId val="123120472"/>
      </c:lineChart>
      <c:catAx>
        <c:axId val="12312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472"/>
        <c:crosses val="autoZero"/>
        <c:auto val="1"/>
        <c:lblAlgn val="ctr"/>
        <c:lblOffset val="100"/>
        <c:noMultiLvlLbl val="0"/>
      </c:catAx>
      <c:valAx>
        <c:axId val="12312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7474560"/>
        <c:axId val="157477304"/>
      </c:lineChart>
      <c:catAx>
        <c:axId val="15747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7304"/>
        <c:crosses val="autoZero"/>
        <c:auto val="1"/>
        <c:lblAlgn val="ctr"/>
        <c:lblOffset val="100"/>
        <c:noMultiLvlLbl val="0"/>
      </c:catAx>
      <c:valAx>
        <c:axId val="15747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747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1192"/>
        <c:axId val="856541584"/>
      </c:lineChart>
      <c:catAx>
        <c:axId val="85654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1584"/>
        <c:crosses val="autoZero"/>
        <c:auto val="1"/>
        <c:lblAlgn val="ctr"/>
        <c:lblOffset val="100"/>
        <c:noMultiLvlLbl val="0"/>
      </c:catAx>
      <c:valAx>
        <c:axId val="85654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3544"/>
        <c:axId val="856541976"/>
      </c:lineChart>
      <c:catAx>
        <c:axId val="85654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1976"/>
        <c:crosses val="autoZero"/>
        <c:auto val="1"/>
        <c:lblAlgn val="ctr"/>
        <c:lblOffset val="100"/>
        <c:noMultiLvlLbl val="0"/>
      </c:catAx>
      <c:valAx>
        <c:axId val="85654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6680"/>
        <c:axId val="856547072"/>
      </c:lineChart>
      <c:catAx>
        <c:axId val="85654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7072"/>
        <c:crosses val="autoZero"/>
        <c:auto val="1"/>
        <c:lblAlgn val="ctr"/>
        <c:lblOffset val="100"/>
        <c:noMultiLvlLbl val="0"/>
      </c:catAx>
      <c:valAx>
        <c:axId val="85654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7464"/>
        <c:axId val="856545112"/>
      </c:lineChart>
      <c:catAx>
        <c:axId val="85654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5112"/>
        <c:crosses val="autoZero"/>
        <c:auto val="1"/>
        <c:lblAlgn val="ctr"/>
        <c:lblOffset val="100"/>
        <c:noMultiLvlLbl val="0"/>
      </c:catAx>
      <c:valAx>
        <c:axId val="85654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9816"/>
        <c:axId val="856548640"/>
      </c:lineChart>
      <c:catAx>
        <c:axId val="85654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8640"/>
        <c:crosses val="autoZero"/>
        <c:auto val="1"/>
        <c:lblAlgn val="ctr"/>
        <c:lblOffset val="100"/>
        <c:noMultiLvlLbl val="0"/>
      </c:catAx>
      <c:valAx>
        <c:axId val="85654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0408"/>
        <c:axId val="856549424"/>
      </c:lineChart>
      <c:catAx>
        <c:axId val="85654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9424"/>
        <c:crosses val="autoZero"/>
        <c:auto val="1"/>
        <c:lblAlgn val="ctr"/>
        <c:lblOffset val="100"/>
        <c:noMultiLvlLbl val="0"/>
      </c:catAx>
      <c:valAx>
        <c:axId val="85654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4720"/>
        <c:axId val="856540800"/>
      </c:lineChart>
      <c:catAx>
        <c:axId val="85654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40800"/>
        <c:crosses val="autoZero"/>
        <c:auto val="1"/>
        <c:lblAlgn val="ctr"/>
        <c:lblOffset val="100"/>
        <c:noMultiLvlLbl val="0"/>
      </c:catAx>
      <c:valAx>
        <c:axId val="85654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5504"/>
        <c:axId val="856550600"/>
      </c:lineChart>
      <c:catAx>
        <c:axId val="85654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0600"/>
        <c:crosses val="autoZero"/>
        <c:auto val="1"/>
        <c:lblAlgn val="ctr"/>
        <c:lblOffset val="100"/>
        <c:noMultiLvlLbl val="0"/>
      </c:catAx>
      <c:valAx>
        <c:axId val="85655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3152"/>
        <c:axId val="856550992"/>
      </c:lineChart>
      <c:catAx>
        <c:axId val="85654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0992"/>
        <c:crosses val="autoZero"/>
        <c:auto val="1"/>
        <c:lblAlgn val="ctr"/>
        <c:lblOffset val="100"/>
        <c:noMultiLvlLbl val="0"/>
      </c:catAx>
      <c:valAx>
        <c:axId val="85655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3936"/>
        <c:axId val="856539232"/>
      </c:lineChart>
      <c:catAx>
        <c:axId val="85654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39232"/>
        <c:crosses val="autoZero"/>
        <c:auto val="1"/>
        <c:lblAlgn val="ctr"/>
        <c:lblOffset val="100"/>
        <c:noMultiLvlLbl val="0"/>
      </c:catAx>
      <c:valAx>
        <c:axId val="85653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40016"/>
        <c:axId val="856552560"/>
      </c:lineChart>
      <c:catAx>
        <c:axId val="85654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2560"/>
        <c:crosses val="autoZero"/>
        <c:auto val="1"/>
        <c:lblAlgn val="ctr"/>
        <c:lblOffset val="100"/>
        <c:noMultiLvlLbl val="0"/>
      </c:catAx>
      <c:valAx>
        <c:axId val="85655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4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8832"/>
        <c:axId val="856552952"/>
      </c:lineChart>
      <c:catAx>
        <c:axId val="85655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2952"/>
        <c:crosses val="autoZero"/>
        <c:auto val="1"/>
        <c:lblAlgn val="ctr"/>
        <c:lblOffset val="100"/>
        <c:noMultiLvlLbl val="0"/>
      </c:catAx>
      <c:valAx>
        <c:axId val="85655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9224"/>
        <c:axId val="856559616"/>
      </c:lineChart>
      <c:catAx>
        <c:axId val="85655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9616"/>
        <c:crosses val="autoZero"/>
        <c:auto val="1"/>
        <c:lblAlgn val="ctr"/>
        <c:lblOffset val="100"/>
        <c:noMultiLvlLbl val="0"/>
      </c:catAx>
      <c:valAx>
        <c:axId val="85655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0400"/>
        <c:axId val="856556088"/>
      </c:lineChart>
      <c:catAx>
        <c:axId val="85656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6088"/>
        <c:crosses val="autoZero"/>
        <c:auto val="1"/>
        <c:lblAlgn val="ctr"/>
        <c:lblOffset val="100"/>
        <c:noMultiLvlLbl val="0"/>
      </c:catAx>
      <c:valAx>
        <c:axId val="8565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3736"/>
        <c:axId val="856561968"/>
      </c:lineChart>
      <c:catAx>
        <c:axId val="85655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1968"/>
        <c:crosses val="autoZero"/>
        <c:auto val="1"/>
        <c:lblAlgn val="ctr"/>
        <c:lblOffset val="100"/>
        <c:noMultiLvlLbl val="0"/>
      </c:catAx>
      <c:valAx>
        <c:axId val="85656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0792"/>
        <c:axId val="856555304"/>
      </c:lineChart>
      <c:catAx>
        <c:axId val="85656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5304"/>
        <c:crosses val="autoZero"/>
        <c:auto val="1"/>
        <c:lblAlgn val="ctr"/>
        <c:lblOffset val="100"/>
        <c:noMultiLvlLbl val="0"/>
      </c:catAx>
      <c:valAx>
        <c:axId val="85655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1576"/>
        <c:axId val="856554520"/>
      </c:lineChart>
      <c:catAx>
        <c:axId val="85656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4520"/>
        <c:crosses val="autoZero"/>
        <c:auto val="1"/>
        <c:lblAlgn val="ctr"/>
        <c:lblOffset val="100"/>
        <c:noMultiLvlLbl val="0"/>
      </c:catAx>
      <c:valAx>
        <c:axId val="85655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5696"/>
        <c:axId val="856556480"/>
      </c:lineChart>
      <c:catAx>
        <c:axId val="85655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6480"/>
        <c:crosses val="autoZero"/>
        <c:auto val="1"/>
        <c:lblAlgn val="ctr"/>
        <c:lblOffset val="100"/>
        <c:noMultiLvlLbl val="0"/>
      </c:catAx>
      <c:valAx>
        <c:axId val="85655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6872"/>
        <c:axId val="856562360"/>
      </c:lineChart>
      <c:catAx>
        <c:axId val="85655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2360"/>
        <c:crosses val="autoZero"/>
        <c:auto val="1"/>
        <c:lblAlgn val="ctr"/>
        <c:lblOffset val="100"/>
        <c:noMultiLvlLbl val="0"/>
      </c:catAx>
      <c:valAx>
        <c:axId val="8565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7656"/>
        <c:axId val="856563536"/>
      </c:lineChart>
      <c:catAx>
        <c:axId val="85655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3536"/>
        <c:crosses val="autoZero"/>
        <c:auto val="1"/>
        <c:lblAlgn val="ctr"/>
        <c:lblOffset val="100"/>
        <c:noMultiLvlLbl val="0"/>
      </c:catAx>
      <c:valAx>
        <c:axId val="85656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57264"/>
        <c:axId val="856552168"/>
      </c:lineChart>
      <c:catAx>
        <c:axId val="85655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52168"/>
        <c:crosses val="autoZero"/>
        <c:auto val="1"/>
        <c:lblAlgn val="ctr"/>
        <c:lblOffset val="100"/>
        <c:noMultiLvlLbl val="0"/>
      </c:catAx>
      <c:valAx>
        <c:axId val="85655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5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7456"/>
        <c:axId val="856565104"/>
      </c:lineChart>
      <c:catAx>
        <c:axId val="85656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5104"/>
        <c:crosses val="autoZero"/>
        <c:auto val="1"/>
        <c:lblAlgn val="ctr"/>
        <c:lblOffset val="100"/>
        <c:noMultiLvlLbl val="0"/>
      </c:catAx>
      <c:valAx>
        <c:axId val="85656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7848"/>
        <c:axId val="856568240"/>
      </c:lineChart>
      <c:catAx>
        <c:axId val="85656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8240"/>
        <c:crosses val="autoZero"/>
        <c:auto val="1"/>
        <c:lblAlgn val="ctr"/>
        <c:lblOffset val="100"/>
        <c:noMultiLvlLbl val="0"/>
      </c:catAx>
      <c:valAx>
        <c:axId val="8565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9024"/>
        <c:axId val="856569416"/>
      </c:lineChart>
      <c:catAx>
        <c:axId val="8565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9416"/>
        <c:crosses val="autoZero"/>
        <c:auto val="1"/>
        <c:lblAlgn val="ctr"/>
        <c:lblOffset val="100"/>
        <c:noMultiLvlLbl val="0"/>
      </c:catAx>
      <c:valAx>
        <c:axId val="85656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4712"/>
        <c:axId val="856565496"/>
      </c:lineChart>
      <c:catAx>
        <c:axId val="85656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65496"/>
        <c:crosses val="autoZero"/>
        <c:auto val="1"/>
        <c:lblAlgn val="ctr"/>
        <c:lblOffset val="100"/>
        <c:noMultiLvlLbl val="0"/>
      </c:catAx>
      <c:valAx>
        <c:axId val="8565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6280"/>
        <c:axId val="856570592"/>
      </c:lineChart>
      <c:catAx>
        <c:axId val="85656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70592"/>
        <c:crosses val="autoZero"/>
        <c:auto val="1"/>
        <c:lblAlgn val="ctr"/>
        <c:lblOffset val="100"/>
        <c:noMultiLvlLbl val="0"/>
      </c:catAx>
      <c:valAx>
        <c:axId val="85657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70984"/>
        <c:axId val="856571376"/>
      </c:lineChart>
      <c:catAx>
        <c:axId val="85657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571376"/>
        <c:crosses val="autoZero"/>
        <c:auto val="1"/>
        <c:lblAlgn val="ctr"/>
        <c:lblOffset val="100"/>
        <c:noMultiLvlLbl val="0"/>
      </c:catAx>
      <c:valAx>
        <c:axId val="85657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7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67064"/>
        <c:axId val="718172912"/>
      </c:lineChart>
      <c:catAx>
        <c:axId val="85656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2912"/>
        <c:crosses val="autoZero"/>
        <c:auto val="1"/>
        <c:lblAlgn val="ctr"/>
        <c:lblOffset val="100"/>
        <c:noMultiLvlLbl val="0"/>
      </c:catAx>
      <c:valAx>
        <c:axId val="71817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6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7032"/>
        <c:axId val="718174872"/>
      </c:lineChart>
      <c:catAx>
        <c:axId val="71816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4872"/>
        <c:crosses val="autoZero"/>
        <c:auto val="1"/>
        <c:lblAlgn val="ctr"/>
        <c:lblOffset val="100"/>
        <c:noMultiLvlLbl val="0"/>
      </c:catAx>
      <c:valAx>
        <c:axId val="71817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6440"/>
        <c:axId val="718166248"/>
      </c:lineChart>
      <c:catAx>
        <c:axId val="71817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6248"/>
        <c:crosses val="autoZero"/>
        <c:auto val="1"/>
        <c:lblAlgn val="ctr"/>
        <c:lblOffset val="100"/>
        <c:noMultiLvlLbl val="0"/>
      </c:catAx>
      <c:valAx>
        <c:axId val="71816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3304"/>
        <c:axId val="718167424"/>
      </c:lineChart>
      <c:catAx>
        <c:axId val="71817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7424"/>
        <c:crosses val="autoZero"/>
        <c:auto val="1"/>
        <c:lblAlgn val="ctr"/>
        <c:lblOffset val="100"/>
        <c:noMultiLvlLbl val="0"/>
      </c:catAx>
      <c:valAx>
        <c:axId val="71816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3696"/>
        <c:axId val="718169776"/>
      </c:lineChart>
      <c:catAx>
        <c:axId val="71817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9776"/>
        <c:crosses val="autoZero"/>
        <c:auto val="1"/>
        <c:lblAlgn val="ctr"/>
        <c:lblOffset val="100"/>
        <c:noMultiLvlLbl val="0"/>
      </c:catAx>
      <c:valAx>
        <c:axId val="71816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5464"/>
        <c:axId val="718168992"/>
      </c:lineChart>
      <c:catAx>
        <c:axId val="71816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8992"/>
        <c:crosses val="autoZero"/>
        <c:auto val="1"/>
        <c:lblAlgn val="ctr"/>
        <c:lblOffset val="100"/>
        <c:noMultiLvlLbl val="0"/>
      </c:catAx>
      <c:valAx>
        <c:axId val="71816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0560"/>
        <c:axId val="718174480"/>
      </c:lineChart>
      <c:catAx>
        <c:axId val="71817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4480"/>
        <c:crosses val="autoZero"/>
        <c:auto val="1"/>
        <c:lblAlgn val="ctr"/>
        <c:lblOffset val="100"/>
        <c:noMultiLvlLbl val="0"/>
      </c:catAx>
      <c:valAx>
        <c:axId val="71817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1344"/>
        <c:axId val="718167816"/>
      </c:lineChart>
      <c:catAx>
        <c:axId val="71817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7816"/>
        <c:crosses val="autoZero"/>
        <c:auto val="1"/>
        <c:lblAlgn val="ctr"/>
        <c:lblOffset val="100"/>
        <c:noMultiLvlLbl val="0"/>
      </c:catAx>
      <c:valAx>
        <c:axId val="71816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8208"/>
        <c:axId val="718166640"/>
      </c:lineChart>
      <c:catAx>
        <c:axId val="71816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66640"/>
        <c:crosses val="autoZero"/>
        <c:auto val="1"/>
        <c:lblAlgn val="ctr"/>
        <c:lblOffset val="100"/>
        <c:noMultiLvlLbl val="0"/>
      </c:catAx>
      <c:valAx>
        <c:axId val="71816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64288"/>
        <c:axId val="718170952"/>
      </c:lineChart>
      <c:catAx>
        <c:axId val="71816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0952"/>
        <c:crosses val="autoZero"/>
        <c:auto val="1"/>
        <c:lblAlgn val="ctr"/>
        <c:lblOffset val="100"/>
        <c:noMultiLvlLbl val="0"/>
      </c:catAx>
      <c:valAx>
        <c:axId val="71817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6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1736"/>
        <c:axId val="718172128"/>
      </c:lineChart>
      <c:catAx>
        <c:axId val="71817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72128"/>
        <c:crosses val="autoZero"/>
        <c:auto val="1"/>
        <c:lblAlgn val="ctr"/>
        <c:lblOffset val="100"/>
        <c:noMultiLvlLbl val="0"/>
      </c:catAx>
      <c:valAx>
        <c:axId val="71817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78792"/>
        <c:axId val="718182320"/>
      </c:lineChart>
      <c:catAx>
        <c:axId val="7181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2320"/>
        <c:crosses val="autoZero"/>
        <c:auto val="1"/>
        <c:lblAlgn val="ctr"/>
        <c:lblOffset val="100"/>
        <c:noMultiLvlLbl val="0"/>
      </c:catAx>
      <c:valAx>
        <c:axId val="71818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7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ТП-3 2х2500кВА Марьина гора до ж/д №23 ВРУ3</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0.77600000000000002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1.3901399999999999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1.3901399999999999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1.1.4.237</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КЛ-0,4кВ ТП-3 2х2500кВА Марьина гора до ж/д №23 ВРУ3</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1.1.4.237</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КЛ-0,4кВ ТП-3 2х2500кВА Марьина гора до ж/д №23 ВРУ3</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1.1.4.237</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КЛ-0,4кВ ТП-3 2х2500кВА Марьина гора до ж/д №23 ВРУ3</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ТП-3 2х2500кВА Марьина гора до ж/д №23 ВРУ3</v>
      </c>
      <c r="D25" s="258">
        <f>VLOOKUP($R$12,'[6]3.2 паспорт Техсостояние ЛЭП'!$A$21:$AD$670,7,FALSE)</f>
        <v>0</v>
      </c>
      <c r="E25" s="258" t="str">
        <f>VLOOKUP($R$12,'[6]3.2 паспорт Техсостояние ЛЭП'!$A$21:$AD$670,8,FALSE)</f>
        <v xml:space="preserve">  КЛ-0,4кВ ТП-3 2х2500кВА Марьина гора до ж/д №23 ВРУ3</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4х150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0.77600000000000002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1.1.4.237</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КЛ-0,4кВ ТП-3 2х2500кВА Марьина гора до ж/д №23 ВРУ3</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0.77600000000000002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ТП-3 2х2500кВА Марьина гора до ж/д №23 ВРУ3</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1.3901399999999999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1.1.4.237</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G_</v>
      </c>
      <c r="B15" s="419"/>
      <c r="C15" s="419"/>
      <c r="D15" s="419"/>
      <c r="E15" s="419"/>
      <c r="F15" s="419"/>
      <c r="G15" s="419"/>
      <c r="H15" s="419"/>
      <c r="I15" s="419"/>
      <c r="J15" s="419"/>
      <c r="K15" s="419"/>
      <c r="L15" s="413" t="str">
        <f>'1. паспорт местоположение'!C12</f>
        <v>1.1.4.237</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Строительство КЛ-0,4кВ ТП-3 2х2500кВА Марьина гора до ж/д №23 ВРУ3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1158450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11.134815888973714</v>
      </c>
      <c r="G31" s="412">
        <f>SUM(C93:Y93)</f>
        <v>11.134815888973714</v>
      </c>
      <c r="K31" s="240"/>
    </row>
    <row r="32" spans="1:25">
      <c r="A32" s="294" t="s">
        <v>344</v>
      </c>
      <c r="B32" s="229">
        <f>B28*0.417/100</f>
        <v>4830.7365</v>
      </c>
      <c r="C32" s="296"/>
      <c r="D32" s="406" t="s">
        <v>346</v>
      </c>
      <c r="E32" s="406"/>
      <c r="F32" s="411">
        <f>IF(SUM(B94:Y94)=0,"не окупается",SUM(B94:Y94))</f>
        <v>22.28529225304213</v>
      </c>
      <c r="G32" s="412"/>
      <c r="K32" s="240"/>
    </row>
    <row r="33" spans="1:11">
      <c r="A33" s="297" t="s">
        <v>561</v>
      </c>
      <c r="B33" s="230">
        <v>4</v>
      </c>
      <c r="C33" s="296"/>
      <c r="D33" s="406" t="s">
        <v>562</v>
      </c>
      <c r="E33" s="406"/>
      <c r="F33" s="420">
        <f>Y91</f>
        <v>30821.247467868881</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434.41874999999999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149440.04999999999</v>
      </c>
      <c r="D53" s="238">
        <f>C53*(1+D51)</f>
        <v>155716.53209999998</v>
      </c>
      <c r="E53" s="238">
        <f t="shared" ref="E53:Y53" si="1">D53*(1+E51)</f>
        <v>162256.6264482</v>
      </c>
      <c r="F53" s="238">
        <f t="shared" si="1"/>
        <v>169071.40475902442</v>
      </c>
      <c r="G53" s="238">
        <f t="shared" si="1"/>
        <v>176172.40375890344</v>
      </c>
      <c r="H53" s="238">
        <f t="shared" si="1"/>
        <v>183571.6447167774</v>
      </c>
      <c r="I53" s="238">
        <f t="shared" si="1"/>
        <v>191281.65379488206</v>
      </c>
      <c r="J53" s="238">
        <f t="shared" si="1"/>
        <v>199315.48325426711</v>
      </c>
      <c r="K53" s="238">
        <f t="shared" si="1"/>
        <v>207686.73355094634</v>
      </c>
      <c r="L53" s="238">
        <f t="shared" si="1"/>
        <v>216409.5763600861</v>
      </c>
      <c r="M53" s="238">
        <f t="shared" si="1"/>
        <v>225498.77856720972</v>
      </c>
      <c r="N53" s="238">
        <f t="shared" si="1"/>
        <v>234969.72726703255</v>
      </c>
      <c r="O53" s="238">
        <f t="shared" si="1"/>
        <v>244838.45581224794</v>
      </c>
      <c r="P53" s="238">
        <f t="shared" si="1"/>
        <v>255121.67095636236</v>
      </c>
      <c r="Q53" s="238">
        <f t="shared" si="1"/>
        <v>265836.78113652958</v>
      </c>
      <c r="R53" s="238">
        <f t="shared" si="1"/>
        <v>277001.92594426381</v>
      </c>
      <c r="S53" s="238">
        <f t="shared" si="1"/>
        <v>288636.00683392293</v>
      </c>
      <c r="T53" s="238">
        <f t="shared" si="1"/>
        <v>300758.7191209477</v>
      </c>
      <c r="U53" s="238">
        <f t="shared" si="1"/>
        <v>313390.58532402752</v>
      </c>
      <c r="V53" s="238">
        <f t="shared" si="1"/>
        <v>326552.98990763666</v>
      </c>
      <c r="W53" s="238">
        <f t="shared" si="1"/>
        <v>340268.21548375743</v>
      </c>
      <c r="X53" s="238">
        <f t="shared" si="1"/>
        <v>354559.48053407524</v>
      </c>
      <c r="Y53" s="238">
        <f t="shared" si="1"/>
        <v>369450.97871650639</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226658.36254792791</v>
      </c>
      <c r="C56" s="265">
        <f>B56+B57-B58</f>
        <v>178682.44509522954</v>
      </c>
      <c r="D56" s="265">
        <f>C56+C57-C58</f>
        <v>59824.339810243153</v>
      </c>
      <c r="E56" s="265">
        <f t="shared" ref="E56:U56" si="2">D56+D57-D58</f>
        <v>27474.822818361001</v>
      </c>
      <c r="F56" s="266">
        <f t="shared" si="2"/>
        <v>27474.822818361001</v>
      </c>
      <c r="G56" s="266">
        <f>F56+F57-F58</f>
        <v>25643.1679638036</v>
      </c>
      <c r="H56" s="266">
        <f t="shared" si="2"/>
        <v>23811.5131092462</v>
      </c>
      <c r="I56" s="266">
        <f t="shared" si="2"/>
        <v>21979.858254688799</v>
      </c>
      <c r="J56" s="266">
        <f t="shared" si="2"/>
        <v>20148.203400131399</v>
      </c>
      <c r="K56" s="266">
        <f t="shared" si="2"/>
        <v>18316.548545573998</v>
      </c>
      <c r="L56" s="266">
        <f t="shared" si="2"/>
        <v>16484.893691016598</v>
      </c>
      <c r="M56" s="266">
        <f t="shared" si="2"/>
        <v>14653.238836459197</v>
      </c>
      <c r="N56" s="266">
        <f t="shared" si="2"/>
        <v>12821.583981901797</v>
      </c>
      <c r="O56" s="266">
        <f t="shared" si="2"/>
        <v>10989.929127344396</v>
      </c>
      <c r="P56" s="266">
        <f t="shared" si="2"/>
        <v>9158.2742727869954</v>
      </c>
      <c r="Q56" s="266">
        <f t="shared" si="2"/>
        <v>7326.6194182295949</v>
      </c>
      <c r="R56" s="312">
        <f t="shared" si="2"/>
        <v>5494.9645636721943</v>
      </c>
      <c r="S56" s="312">
        <f t="shared" si="2"/>
        <v>3663.3097091147943</v>
      </c>
      <c r="T56" s="312">
        <f t="shared" si="2"/>
        <v>1831.6548545573942</v>
      </c>
      <c r="U56" s="312">
        <f t="shared" si="2"/>
        <v>-5.9117155615240335E-12</v>
      </c>
      <c r="V56" s="312"/>
      <c r="W56" s="312"/>
      <c r="X56" s="312"/>
      <c r="Y56" s="312"/>
    </row>
    <row r="57" spans="1:25">
      <c r="A57" s="234" t="s">
        <v>328</v>
      </c>
      <c r="B57" s="265">
        <f>(B28/3211479047)*46654169.4851375</f>
        <v>16829.16869426411</v>
      </c>
      <c r="C57" s="265">
        <f>(B28/3211479047)*29512102.5172828</f>
        <v>10645.654124096878</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64805.08614696248</v>
      </c>
      <c r="C58" s="265">
        <f>359013000*(B28/3211479047)</f>
        <v>129503.75940908327</v>
      </c>
      <c r="D58" s="265">
        <f>89680000*(B28/3211479047)</f>
        <v>32349.516991882152</v>
      </c>
      <c r="E58" s="265">
        <v>0</v>
      </c>
      <c r="F58" s="266">
        <f>$F$56/$B$43</f>
        <v>1831.6548545574001</v>
      </c>
      <c r="G58" s="266">
        <f>$F$56/$B$43</f>
        <v>1831.6548545574001</v>
      </c>
      <c r="H58" s="266">
        <f t="shared" ref="H58:P58" si="3">$F$56/$B$43</f>
        <v>1831.6548545574001</v>
      </c>
      <c r="I58" s="266">
        <f t="shared" si="3"/>
        <v>1831.6548545574001</v>
      </c>
      <c r="J58" s="266">
        <f t="shared" si="3"/>
        <v>1831.6548545574001</v>
      </c>
      <c r="K58" s="266">
        <f t="shared" si="3"/>
        <v>1831.6548545574001</v>
      </c>
      <c r="L58" s="266">
        <f t="shared" si="3"/>
        <v>1831.6548545574001</v>
      </c>
      <c r="M58" s="266">
        <f t="shared" si="3"/>
        <v>1831.6548545574001</v>
      </c>
      <c r="N58" s="266">
        <f t="shared" si="3"/>
        <v>1831.6548545574001</v>
      </c>
      <c r="O58" s="266">
        <f t="shared" si="3"/>
        <v>1831.6548545574001</v>
      </c>
      <c r="P58" s="266">
        <f t="shared" si="3"/>
        <v>1831.6548545574001</v>
      </c>
      <c r="Q58" s="266">
        <f>$F$56/$B$43</f>
        <v>1831.6548545574001</v>
      </c>
      <c r="R58" s="266">
        <f>$F$56/$B$43</f>
        <v>1831.6548545574001</v>
      </c>
      <c r="S58" s="266">
        <f t="shared" ref="S58" si="4">$F$56/$B$43</f>
        <v>1831.6548545574001</v>
      </c>
      <c r="T58" s="266">
        <f>$F$56/$B$43</f>
        <v>1831.6548545574001</v>
      </c>
      <c r="U58" s="266">
        <f>$F$56/$B$43</f>
        <v>1831.6548545574001</v>
      </c>
      <c r="V58" s="266"/>
      <c r="W58" s="266"/>
      <c r="X58" s="266"/>
      <c r="Y58" s="266"/>
    </row>
    <row r="59" spans="1:25" ht="16.5" thickBot="1">
      <c r="A59" s="236" t="s">
        <v>326</v>
      </c>
      <c r="B59" s="267">
        <f>AVERAGE(SUM(B56:B57),(SUM(B56:B57)-B58))*B45</f>
        <v>26385.623521088848</v>
      </c>
      <c r="C59" s="267">
        <f>AVERAGE(SUM(C56:C57),(SUM(C56:C57)-C58))*B45</f>
        <v>15572.027439348098</v>
      </c>
      <c r="D59" s="267">
        <f>AVERAGE(SUM(D56:D57),(SUM(D56:D57)-D58))*B45</f>
        <v>5456.1976642877598</v>
      </c>
      <c r="E59" s="267">
        <f>AVERAGE(SUM(E56:E57),(SUM(E56:E57)-E58))*B45</f>
        <v>3434.3528522951251</v>
      </c>
      <c r="F59" s="238">
        <f>AVERAGE(SUM(F56:F57),(SUM(F56:F57)-F58))*B45</f>
        <v>3319.8744238852878</v>
      </c>
      <c r="G59" s="238">
        <f>AVERAGE(SUM(G56:G57),(SUM(G56:G57)-G58))*B45</f>
        <v>3090.9175670656123</v>
      </c>
      <c r="H59" s="238">
        <f>AVERAGE(SUM(H56:H57),(SUM(H56:H57)-H58))*B45</f>
        <v>2861.9607102459377</v>
      </c>
      <c r="I59" s="238">
        <f>AVERAGE(SUM(I56:I57),(SUM(I56:I57)-I58))*B45</f>
        <v>2633.0038534262621</v>
      </c>
      <c r="J59" s="238">
        <f>AVERAGE(SUM(J56:J57),(SUM(J56:J57)-J58))*B45</f>
        <v>2404.0469966065875</v>
      </c>
      <c r="K59" s="238">
        <f>AVERAGE(SUM(K56:K57),(SUM(K56:K57)-K58))*B45</f>
        <v>2175.090139786912</v>
      </c>
      <c r="L59" s="238">
        <f>AVERAGE(SUM(L56:L57),(SUM(L56:L57)-L58))*B45</f>
        <v>1946.1332829672372</v>
      </c>
      <c r="M59" s="238">
        <f>AVERAGE(SUM(M56:M57),(SUM(M56:M57)-M58))*B45</f>
        <v>1717.1764261475621</v>
      </c>
      <c r="N59" s="238">
        <f>AVERAGE(SUM(N56:N57),(SUM(N56:N57)-N58))*B45</f>
        <v>1488.219569327887</v>
      </c>
      <c r="O59" s="238">
        <f>AVERAGE(SUM(O56:O57),(SUM(O56:O57)-O58))*B45</f>
        <v>1259.262712508212</v>
      </c>
      <c r="P59" s="238">
        <f>AVERAGE(SUM(P56:P57),(SUM(P56:P57)-P58))*B45</f>
        <v>1030.3058556885369</v>
      </c>
      <c r="Q59" s="238">
        <f>AVERAGE(SUM(Q56:Q57),(SUM(Q56:Q57)-Q58))*B45</f>
        <v>801.34899886886183</v>
      </c>
      <c r="R59" s="314">
        <f>AVERAGE(SUM(R56:R57),(SUM(R56:R57)-R58))*B45</f>
        <v>572.39214204918676</v>
      </c>
      <c r="S59" s="314">
        <f>AVERAGE(SUM(S56:S57),(SUM(S56:S57)-S58))*B45</f>
        <v>343.43528522951181</v>
      </c>
      <c r="T59" s="314">
        <f>AVERAGE(SUM(T56:T57),(SUM(T56:T57)-T58))*B45</f>
        <v>114.47842840983677</v>
      </c>
      <c r="U59" s="314">
        <f>AVERAGE(SUM(U56:U57),(SUM(U56:U57)-U58))*B45</f>
        <v>-114.47842840983824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149440.04999999999</v>
      </c>
      <c r="D62" s="245">
        <f>D53*B31</f>
        <v>155716.53209999998</v>
      </c>
      <c r="E62" s="245">
        <f>E53*B31</f>
        <v>162256.6264482</v>
      </c>
      <c r="F62" s="245">
        <f>F53*B31</f>
        <v>169071.40475902442</v>
      </c>
      <c r="G62" s="245">
        <f>G53*B31</f>
        <v>176172.40375890344</v>
      </c>
      <c r="H62" s="245">
        <f>H53*B31</f>
        <v>183571.6447167774</v>
      </c>
      <c r="I62" s="245">
        <f>I53*B31</f>
        <v>191281.65379488206</v>
      </c>
      <c r="J62" s="245">
        <f>J53*B31</f>
        <v>199315.48325426711</v>
      </c>
      <c r="K62" s="245">
        <f>K53*B31</f>
        <v>207686.73355094634</v>
      </c>
      <c r="L62" s="245">
        <f>L53*B31</f>
        <v>216409.5763600861</v>
      </c>
      <c r="M62" s="245">
        <f>M53*B31</f>
        <v>225498.77856720972</v>
      </c>
      <c r="N62" s="245">
        <f>N53*B31</f>
        <v>234969.72726703255</v>
      </c>
      <c r="O62" s="245">
        <f>O53*B31</f>
        <v>244838.45581224794</v>
      </c>
      <c r="P62" s="245">
        <f>P53*B31</f>
        <v>255121.67095636236</v>
      </c>
      <c r="Q62" s="245">
        <f>Q53*B31</f>
        <v>265836.78113652958</v>
      </c>
      <c r="R62" s="245">
        <f>R53*B31</f>
        <v>277001.92594426381</v>
      </c>
      <c r="S62" s="245">
        <f>S53*B31</f>
        <v>288636.00683392293</v>
      </c>
      <c r="T62" s="245">
        <f>T53*B31</f>
        <v>300758.7191209477</v>
      </c>
      <c r="U62" s="245">
        <f>U53*B31</f>
        <v>313390.58532402752</v>
      </c>
      <c r="V62" s="245">
        <f>V53*B31</f>
        <v>326552.98990763666</v>
      </c>
      <c r="W62" s="245">
        <f>W53*B31</f>
        <v>340268.21548375743</v>
      </c>
      <c r="X62" s="245">
        <f>X53*B31</f>
        <v>354559.48053407524</v>
      </c>
      <c r="Y62" s="245">
        <f>Y53*B31</f>
        <v>369450.97871650639</v>
      </c>
    </row>
    <row r="63" spans="1:25">
      <c r="A63" s="234" t="s">
        <v>324</v>
      </c>
      <c r="B63" s="241"/>
      <c r="C63" s="241">
        <f>SUM(C64:C69)</f>
        <v>-30849.504322687717</v>
      </c>
      <c r="D63" s="241">
        <f t="shared" ref="D63:Y63" si="5">SUM(D64:D69)</f>
        <v>-30725.982958526314</v>
      </c>
      <c r="E63" s="241">
        <f t="shared" si="5"/>
        <v>-30612.565237070135</v>
      </c>
      <c r="F63" s="241">
        <f t="shared" si="5"/>
        <v>-30509.675511312795</v>
      </c>
      <c r="G63" s="241">
        <f t="shared" si="5"/>
        <v>-30417.755957073645</v>
      </c>
      <c r="H63" s="241">
        <f t="shared" si="5"/>
        <v>-30337.267321556454</v>
      </c>
      <c r="I63" s="241">
        <f t="shared" si="5"/>
        <v>-30268.68970334754</v>
      </c>
      <c r="J63" s="241">
        <f t="shared" si="5"/>
        <v>-30212.523365173849</v>
      </c>
      <c r="K63" s="241">
        <f t="shared" si="5"/>
        <v>-30169.289580796867</v>
      </c>
      <c r="L63" s="241">
        <f t="shared" si="5"/>
        <v>-30139.531517476051</v>
      </c>
      <c r="M63" s="241">
        <f t="shared" si="5"/>
        <v>-30123.815155495759</v>
      </c>
      <c r="N63" s="241">
        <f t="shared" si="5"/>
        <v>-30122.730246312298</v>
      </c>
      <c r="O63" s="241">
        <f t="shared" si="5"/>
        <v>-30136.891310943123</v>
      </c>
      <c r="P63" s="241">
        <f t="shared" si="5"/>
        <v>-30166.938680288451</v>
      </c>
      <c r="Q63" s="241">
        <f t="shared" si="5"/>
        <v>-30213.53957914628</v>
      </c>
      <c r="R63" s="241">
        <f t="shared" si="5"/>
        <v>-30277.389255756141</v>
      </c>
      <c r="S63" s="241">
        <f t="shared" si="5"/>
        <v>-30359.212158783615</v>
      </c>
      <c r="T63" s="241">
        <f t="shared" si="5"/>
        <v>-30459.76316373824</v>
      </c>
      <c r="U63" s="241">
        <f t="shared" si="5"/>
        <v>-30579.828850900958</v>
      </c>
      <c r="V63" s="241">
        <f t="shared" si="5"/>
        <v>-30720.228836924514</v>
      </c>
      <c r="W63" s="241">
        <f t="shared" si="5"/>
        <v>-30881.817162361061</v>
      </c>
      <c r="X63" s="241">
        <f t="shared" si="5"/>
        <v>-31065.48373746594</v>
      </c>
      <c r="Y63" s="241">
        <f t="shared" si="5"/>
        <v>-31272.155848725222</v>
      </c>
    </row>
    <row r="64" spans="1:25">
      <c r="A64" s="243" t="s">
        <v>323</v>
      </c>
      <c r="B64" s="241"/>
      <c r="C64" s="241">
        <f>-IF(C50&lt;=B33,0,B32*(1+C52)*B31)</f>
        <v>-5255.1070400520011</v>
      </c>
      <c r="D64" s="241">
        <f>-IF(D50&lt;=B33,0,B32*(1+D52)*B31)</f>
        <v>-5475.8215357341842</v>
      </c>
      <c r="E64" s="241">
        <f>-IF(E50&lt;=B33,0,B32*(1+E52)*B31)</f>
        <v>-5705.8060402350211</v>
      </c>
      <c r="F64" s="241">
        <f>-IF(F50&lt;=B33,0,B32*(1+F52)*B31)</f>
        <v>-5945.4498939248915</v>
      </c>
      <c r="G64" s="241">
        <f>-IF(G50&lt;=B33,0,B32*(1+G52)*B31)</f>
        <v>-6195.1587894697368</v>
      </c>
      <c r="H64" s="241">
        <f>-IF(H50&lt;=B33,0,B32*(1+H52)*B31)</f>
        <v>-6455.3554586274659</v>
      </c>
      <c r="I64" s="241">
        <f>-IF(I50&lt;=B33,0,B32*(1+I52)*B31)</f>
        <v>-6726.4803878898192</v>
      </c>
      <c r="J64" s="241">
        <f>-IF(J50&lt;=B33,0,B32*(1+J52)*B31)</f>
        <v>-7008.9925641811924</v>
      </c>
      <c r="K64" s="241">
        <f>-IF(K50&lt;=B33,0,B32*(1+K52)*B31)</f>
        <v>-7303.3702518768032</v>
      </c>
      <c r="L64" s="241">
        <f>-IF(L50&lt;=B33,0,B32*(1+L52)*B31)</f>
        <v>-7610.1118024556299</v>
      </c>
      <c r="M64" s="241">
        <f>-IF(M50&lt;=B33,0,B32*(1+M52)*B31)</f>
        <v>-7929.7364981587662</v>
      </c>
      <c r="N64" s="241">
        <f>-IF(N50&lt;=B33,0,B32*(1+N52)*B31)</f>
        <v>-8262.7854310814346</v>
      </c>
      <c r="O64" s="241">
        <f>-IF(O50&lt;=B33,0,B32*(1+O52)*B31)</f>
        <v>-8609.8224191868558</v>
      </c>
      <c r="P64" s="241">
        <f>-IF(P50&lt;=B33,0,B32*(1+P52)*B31)</f>
        <v>-8971.4349607927034</v>
      </c>
      <c r="Q64" s="241">
        <f>-IF(Q50&lt;=B33,0,B32*(1+Q52)*B31)</f>
        <v>-9348.2352291459974</v>
      </c>
      <c r="R64" s="241">
        <f>-IF(R50&lt;=B33,0,B32*(1+R52)*B31)</f>
        <v>-9740.8611087701302</v>
      </c>
      <c r="S64" s="241">
        <f>-IF(S50&lt;=B33,0,B32*(1+S52)*B31)</f>
        <v>-10149.977275338477</v>
      </c>
      <c r="T64" s="241">
        <f>-IF(T50&lt;=B33,0,B32*(1+T52)*B31)</f>
        <v>-10576.276320902694</v>
      </c>
      <c r="U64" s="241">
        <f>-IF(U50&lt;=B33,0,B32*(1+U52)*B31)</f>
        <v>-11020.479926380607</v>
      </c>
      <c r="V64" s="241">
        <f>-IF(V50&lt;=B33,0,B32*(1+V52)*B31)</f>
        <v>-11483.340083288595</v>
      </c>
      <c r="W64" s="241">
        <f>-IF(W50&lt;=B33,0,B32*(1+W52)*B31)</f>
        <v>-11965.640366786714</v>
      </c>
      <c r="X64" s="241">
        <f>-IF(X50&lt;=B33,0,B32*(1+X52)*B31)</f>
        <v>-12468.197262191759</v>
      </c>
      <c r="Y64" s="241">
        <f>-IF(Y50&lt;=B33,0,B32*(1+Y52)*B31)</f>
        <v>-12991.861547203813</v>
      </c>
    </row>
    <row r="65" spans="1:25">
      <c r="A65" s="243" t="str">
        <f>A35</f>
        <v>Прочие расходы при эксплуатации объекта, руб. без НДС</v>
      </c>
      <c r="B65" s="241"/>
      <c r="C65" s="241">
        <f>-IF(C50&lt;=B36,0,B35*(1+C52)*B31)</f>
        <v>-472.58156835000005</v>
      </c>
      <c r="D65" s="241">
        <f>-IF(D50&lt;=B36,0,B35*(1+D52)*B31)</f>
        <v>-492.42999422070005</v>
      </c>
      <c r="E65" s="241">
        <f>-IF(E50&lt;=B36,0,B35*(1+E52)*B31)</f>
        <v>-513.11205397796948</v>
      </c>
      <c r="F65" s="241">
        <f>-IF(F50&lt;=B36,0,B35*(1+F52)*B31)</f>
        <v>-534.66276024504418</v>
      </c>
      <c r="G65" s="241">
        <f>-IF(G50&lt;=B36,0,B35*(1+G52)*B31)</f>
        <v>-557.11859617533605</v>
      </c>
      <c r="H65" s="241">
        <f>-IF(H50&lt;=B36,0,B35*(1+H52)*B31)</f>
        <v>-580.51757721470017</v>
      </c>
      <c r="I65" s="241">
        <f>-IF(I50&lt;=B36,0,B35*(1+I52)*B31)</f>
        <v>-604.89931545771753</v>
      </c>
      <c r="J65" s="241">
        <f>-IF(J50&lt;=B36,0,B35*(1+J52)*B31)</f>
        <v>-630.30508670694178</v>
      </c>
      <c r="K65" s="241">
        <f>-IF(K50&lt;=B36,0,B35*(1+K52)*B31)</f>
        <v>-656.77790034863335</v>
      </c>
      <c r="L65" s="241">
        <f>-IF(L50&lt;=B36,0,B35*(1+L52)*B31)</f>
        <v>-684.36257216327601</v>
      </c>
      <c r="M65" s="241">
        <f>-IF(M50&lt;=B36,0,B35*(1+M52)*B31)</f>
        <v>-713.10580019413362</v>
      </c>
      <c r="N65" s="241">
        <f>-IF(N50&lt;=B36,0,B35*(1+N52)*B31)</f>
        <v>-743.05624380228733</v>
      </c>
      <c r="O65" s="241">
        <f>-IF(O50&lt;=B36,0,B35*(1+O52)*B31)</f>
        <v>-774.26460604198337</v>
      </c>
      <c r="P65" s="241">
        <f>-IF(P50&lt;=B36,0,B35*(1+P52)*B31)</f>
        <v>-806.78371949574671</v>
      </c>
      <c r="Q65" s="241">
        <f>-IF(Q50&lt;=B36,0,B35*(1+Q52)*B31)</f>
        <v>-840.66863571456815</v>
      </c>
      <c r="R65" s="241">
        <f>-IF(R50&lt;=B36,0,B35*(1+R52)*B31)</f>
        <v>-875.97671841458009</v>
      </c>
      <c r="S65" s="241">
        <f>-IF(S50&lt;=B36,0,B35*(1+S52)*B31)</f>
        <v>-912.76774058799253</v>
      </c>
      <c r="T65" s="241">
        <f>-IF(T50&lt;=B36,0,B35*(1+T52)*B31)</f>
        <v>-951.1039856926883</v>
      </c>
      <c r="U65" s="241">
        <f>-IF(U50&lt;=B36,0,B35*(1+U52)*B31)</f>
        <v>-991.05035309178129</v>
      </c>
      <c r="V65" s="241">
        <f>-IF(V50&lt;=B36,0,B35*(1+V52)*B31)</f>
        <v>-1032.6744679216361</v>
      </c>
      <c r="W65" s="241">
        <f>-IF(W50&lt;=B36,0,B35*(1+W52)*B31)</f>
        <v>-1076.046795574345</v>
      </c>
      <c r="X65" s="241">
        <f>-IF(X50&lt;=B36,0,B35*(1+X52)*B31)</f>
        <v>-1121.2407609884674</v>
      </c>
      <c r="Y65" s="241">
        <f>-IF(Y50&lt;=B36,0,B35*(1+Y52)*B31)</f>
        <v>-1168.3328729499831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-25121.815714285716</v>
      </c>
      <c r="D69" s="241">
        <f>-((B28+B29)*B31+(B28+B29)*B31+SUM(B71:D71))/2*2.2%</f>
        <v>-24757.731428571431</v>
      </c>
      <c r="E69" s="241">
        <f>-((B28+B29)*B31+(B28+B29)*B31+SUM(B71:E71))/2*2.2%</f>
        <v>-24393.647142857146</v>
      </c>
      <c r="F69" s="241">
        <f>-((B28+B29)*B31+(B28+B29)*B31+SUM(B71:F71))/2*2.2%</f>
        <v>-24029.562857142857</v>
      </c>
      <c r="G69" s="241">
        <f>-((B28+B29)*B31+(B28+B29)*B31+SUM(B71:G71))/2*2.2%</f>
        <v>-23665.478571428572</v>
      </c>
      <c r="H69" s="241">
        <f>-((B28+B29)*B31+(B28+B29)*B31+SUM(B71:H71))/2*2.2%</f>
        <v>-23301.394285714287</v>
      </c>
      <c r="I69" s="241">
        <f>-((B28+B29)*B31+(B28+B29)*B31+SUM(B71:I71))/2*2.2%</f>
        <v>-22937.31</v>
      </c>
      <c r="J69" s="241">
        <f>-((B28+B29)*B31+(B28+B29)*B31+SUM(B71:J71))/2*2.2%</f>
        <v>-22573.225714285716</v>
      </c>
      <c r="K69" s="241">
        <f>-((B28+B29)*B31+(B28+B29)*B31+SUM(B71:K71))/2*2.2%</f>
        <v>-22209.141428571431</v>
      </c>
      <c r="L69" s="241">
        <f>-((B28+B29)*B31+(B28+B29)*B31+SUM(B71:L71))/2*2.2%</f>
        <v>-21845.057142857146</v>
      </c>
      <c r="M69" s="241">
        <f>-((B28+B29)*B31+(B28+B29)*B31+SUM(B71:M71))/2*2.2%</f>
        <v>-21480.97285714286</v>
      </c>
      <c r="N69" s="241">
        <f>-((B28+B29)*B31+(B28+B29)*B31+SUM(B71:N71))/2*2.2%</f>
        <v>-21116.888571428575</v>
      </c>
      <c r="O69" s="241">
        <f>-((B28+B29)*B31+(B28+B29)*B31+SUM(B71:O71))/2*2.2%</f>
        <v>-20752.804285714286</v>
      </c>
      <c r="P69" s="241">
        <f>-((B28+B29)*B31+(B28+B29)*B31+SUM(B71:P71))/2*2.2%</f>
        <v>-20388.72</v>
      </c>
      <c r="Q69" s="241">
        <f>-((B28+B29)*B31+(B28+B29)*B31+SUM(B71:Q71))/2*2.2%</f>
        <v>-20024.635714285716</v>
      </c>
      <c r="R69" s="241">
        <f>-((B28+B29)*B31+(B28+B29)*B31+SUM(B71:R71))/2*2.2%</f>
        <v>-19660.551428571431</v>
      </c>
      <c r="S69" s="241">
        <f>-((B28+B29)*B31+(B28+B29)*B31+SUM(B71:S71))/2*2.2%</f>
        <v>-19296.467142857146</v>
      </c>
      <c r="T69" s="241">
        <f>-((B28+B29)*B31+(B28+B29)*B31+SUM(B71:T71))/2*2.2%</f>
        <v>-18932.382857142857</v>
      </c>
      <c r="U69" s="241">
        <f>-((B28+B29)*B31+(B28+B29)*B31+SUM(B71:U71))/2*2.2%</f>
        <v>-18568.298571428571</v>
      </c>
      <c r="V69" s="241">
        <f>-((B28+B29)*B31+(B28+B29)*B31+SUM(B71:V71))/2*2.2%</f>
        <v>-18204.214285714286</v>
      </c>
      <c r="W69" s="241">
        <f>-((B28+B29)*B31+(B28+B29)*B31+SUM(B71:W71))/2*2.2%</f>
        <v>-17840.13</v>
      </c>
      <c r="X69" s="241">
        <f>-((B28+B29)*B31+(B28+B29)*B31+SUM(B71:X71))/2*2.2%</f>
        <v>-17476.045714285712</v>
      </c>
      <c r="Y69" s="241">
        <f>-((B28+B29)*B31+(B28+B29)*B31+SUM(B71:Y71))/2*2.2%</f>
        <v>-17111.961428571427</v>
      </c>
    </row>
    <row r="70" spans="1:25">
      <c r="A70" s="242" t="s">
        <v>568</v>
      </c>
      <c r="B70" s="245"/>
      <c r="C70" s="245">
        <f>C62+C63</f>
        <v>118590.54567731227</v>
      </c>
      <c r="D70" s="245">
        <f t="shared" ref="D70:Y70" si="6">D62+D63</f>
        <v>124990.54914147366</v>
      </c>
      <c r="E70" s="245">
        <f t="shared" si="6"/>
        <v>131644.06121112985</v>
      </c>
      <c r="F70" s="245">
        <f t="shared" si="6"/>
        <v>138561.72924771163</v>
      </c>
      <c r="G70" s="245">
        <f t="shared" si="6"/>
        <v>145754.64780182979</v>
      </c>
      <c r="H70" s="245">
        <f t="shared" si="6"/>
        <v>153234.37739522094</v>
      </c>
      <c r="I70" s="245">
        <f t="shared" si="6"/>
        <v>161012.96409153452</v>
      </c>
      <c r="J70" s="245">
        <f t="shared" si="6"/>
        <v>169102.95988909327</v>
      </c>
      <c r="K70" s="245">
        <f t="shared" si="6"/>
        <v>177517.44397014947</v>
      </c>
      <c r="L70" s="245">
        <f t="shared" si="6"/>
        <v>186270.04484261005</v>
      </c>
      <c r="M70" s="245">
        <f t="shared" si="6"/>
        <v>195374.96341171395</v>
      </c>
      <c r="N70" s="245">
        <f t="shared" si="6"/>
        <v>204846.99702072024</v>
      </c>
      <c r="O70" s="245">
        <f t="shared" si="6"/>
        <v>214701.56450130482</v>
      </c>
      <c r="P70" s="245">
        <f t="shared" si="6"/>
        <v>224954.73227607392</v>
      </c>
      <c r="Q70" s="245">
        <f t="shared" si="6"/>
        <v>235623.2415573833</v>
      </c>
      <c r="R70" s="245">
        <f t="shared" si="6"/>
        <v>246724.53668850768</v>
      </c>
      <c r="S70" s="245">
        <f t="shared" si="6"/>
        <v>258276.7946751393</v>
      </c>
      <c r="T70" s="245">
        <f t="shared" si="6"/>
        <v>270298.95595720946</v>
      </c>
      <c r="U70" s="245">
        <f t="shared" si="6"/>
        <v>282810.75647312659</v>
      </c>
      <c r="V70" s="245">
        <f t="shared" si="6"/>
        <v>295832.76107071212</v>
      </c>
      <c r="W70" s="245">
        <f t="shared" si="6"/>
        <v>309386.39832139638</v>
      </c>
      <c r="X70" s="245">
        <f t="shared" si="6"/>
        <v>323493.99679660931</v>
      </c>
      <c r="Y70" s="245">
        <f t="shared" si="6"/>
        <v>338178.82286778116</v>
      </c>
    </row>
    <row r="71" spans="1:25">
      <c r="A71" s="243" t="s">
        <v>317</v>
      </c>
      <c r="B71" s="241"/>
      <c r="C71" s="241">
        <f>IF(B28-ABS(SUM(B71:B71))&gt;0,-B28/B30,0)</f>
        <v>-33098.571428571428</v>
      </c>
      <c r="D71" s="241">
        <f>IF(B28-ABS(SUM(B71:C71))&gt;0,-B28/B30,0)</f>
        <v>-33098.571428571428</v>
      </c>
      <c r="E71" s="241">
        <f>IF(B28-ABS(SUM(B71:D71))&gt;0,-B28/B30,0)</f>
        <v>-33098.571428571428</v>
      </c>
      <c r="F71" s="241">
        <f>IF(B28-ABS(SUM(B71:E71))&gt;0,-B28/B30,0)</f>
        <v>-33098.571428571428</v>
      </c>
      <c r="G71" s="241">
        <f>IF(B28-ABS(SUM(B71:F71))&gt;0,-B28/B30,0)</f>
        <v>-33098.571428571428</v>
      </c>
      <c r="H71" s="241">
        <f>IF(B28-ABS(SUM(B71:G71))&gt;0,-B28/B30,0)</f>
        <v>-33098.571428571428</v>
      </c>
      <c r="I71" s="241">
        <f>IF(B28-ABS(SUM(B71:H71))&gt;0,-B28/B30,0)</f>
        <v>-33098.571428571428</v>
      </c>
      <c r="J71" s="241">
        <f>IF(B28-ABS(SUM(B71:I71))&gt;0,-B28/B30,0)</f>
        <v>-33098.571428571428</v>
      </c>
      <c r="K71" s="241">
        <f>IF(B28-ABS(SUM(B71:J71))&gt;0,-B28/B30,0)</f>
        <v>-33098.571428571428</v>
      </c>
      <c r="L71" s="241">
        <f>IF(B28-ABS(SUM(B71:K71))&gt;0,-B28/B30,0)</f>
        <v>-33098.571428571428</v>
      </c>
      <c r="M71" s="241">
        <f>IF(B28-ABS(SUM(B71:L71))&gt;0,-B28/B30,0)</f>
        <v>-33098.571428571428</v>
      </c>
      <c r="N71" s="241">
        <f>IF(B28-ABS(SUM(B71:M71))&gt;0,-B28/B30,0)</f>
        <v>-33098.571428571428</v>
      </c>
      <c r="O71" s="241">
        <f>IF(B28-ABS(SUM(B71:N71))&gt;0,-B28/B30,0)</f>
        <v>-33098.571428571428</v>
      </c>
      <c r="P71" s="241">
        <f>IF(B28-ABS(SUM(B71:O71))&gt;0,-B28/B30,0)</f>
        <v>-33098.571428571428</v>
      </c>
      <c r="Q71" s="241">
        <f>IF(B28-ABS(SUM(B71:P71))&gt;0,-B28/B30,0)</f>
        <v>-33098.571428571428</v>
      </c>
      <c r="R71" s="241">
        <f>IF(B28-ABS(SUM(B71:Q71))&gt;0,-B28/B30,0)</f>
        <v>-33098.571428571428</v>
      </c>
      <c r="S71" s="241">
        <f>IF(B28-ABS(SUM(B71:R71))&gt;0,-B28/B30,0)</f>
        <v>-33098.571428571428</v>
      </c>
      <c r="T71" s="241">
        <f>IF(B28-ABS(SUM(B71:S71))&gt;0,-B28/B30,0)</f>
        <v>-33098.571428571428</v>
      </c>
      <c r="U71" s="241">
        <f>IF(B28-ABS(SUM(B71:T71))&gt;0,-B28/B30,0)</f>
        <v>-33098.571428571428</v>
      </c>
      <c r="V71" s="241">
        <f>IF(B28-ABS(SUM(B71:U71))&gt;0,-B28/B30,0)</f>
        <v>-33098.571428571428</v>
      </c>
      <c r="W71" s="241">
        <f>IF(B28-ABS(SUM(B71:V71))&gt;0,-B28/B30,0)</f>
        <v>-33098.571428571428</v>
      </c>
      <c r="X71" s="241">
        <f>IF(B28-ABS(SUM(B71:W71))&gt;0,-B28/B30,0)</f>
        <v>-33098.571428571428</v>
      </c>
      <c r="Y71" s="241">
        <f>IF(B28-ABS(SUM(B71:X71))&gt;0,-B28/B30,0)</f>
        <v>-33098.571428571428</v>
      </c>
    </row>
    <row r="72" spans="1:25">
      <c r="A72" s="242" t="s">
        <v>569</v>
      </c>
      <c r="B72" s="245"/>
      <c r="C72" s="245">
        <f>C70+C71</f>
        <v>85491.974248740851</v>
      </c>
      <c r="D72" s="245">
        <f t="shared" ref="D72:Y72" si="7">D70+D71</f>
        <v>91891.97771290224</v>
      </c>
      <c r="E72" s="245">
        <f t="shared" si="7"/>
        <v>98545.489782558434</v>
      </c>
      <c r="F72" s="245">
        <f t="shared" si="7"/>
        <v>105463.15781914021</v>
      </c>
      <c r="G72" s="245">
        <f t="shared" si="7"/>
        <v>112656.07637325837</v>
      </c>
      <c r="H72" s="245">
        <f t="shared" si="7"/>
        <v>120135.80596664952</v>
      </c>
      <c r="I72" s="245">
        <f t="shared" si="7"/>
        <v>127914.3926629631</v>
      </c>
      <c r="J72" s="245">
        <f t="shared" si="7"/>
        <v>136004.38846052185</v>
      </c>
      <c r="K72" s="245">
        <f t="shared" si="7"/>
        <v>144418.87254157805</v>
      </c>
      <c r="L72" s="245">
        <f t="shared" si="7"/>
        <v>153171.47341403863</v>
      </c>
      <c r="M72" s="245">
        <f t="shared" si="7"/>
        <v>162276.39198314253</v>
      </c>
      <c r="N72" s="245">
        <f t="shared" si="7"/>
        <v>171748.42559214882</v>
      </c>
      <c r="O72" s="245">
        <f t="shared" si="7"/>
        <v>181602.9930727334</v>
      </c>
      <c r="P72" s="245">
        <f t="shared" si="7"/>
        <v>191856.1608475025</v>
      </c>
      <c r="Q72" s="245">
        <f t="shared" si="7"/>
        <v>202524.67012881188</v>
      </c>
      <c r="R72" s="245">
        <f t="shared" si="7"/>
        <v>213625.96525993626</v>
      </c>
      <c r="S72" s="245">
        <f t="shared" si="7"/>
        <v>225178.22324656788</v>
      </c>
      <c r="T72" s="245">
        <f t="shared" si="7"/>
        <v>237200.38452863804</v>
      </c>
      <c r="U72" s="245">
        <f t="shared" si="7"/>
        <v>249712.18504455517</v>
      </c>
      <c r="V72" s="245">
        <f t="shared" si="7"/>
        <v>262734.1896421407</v>
      </c>
      <c r="W72" s="245">
        <f t="shared" si="7"/>
        <v>276287.82689282496</v>
      </c>
      <c r="X72" s="245">
        <f t="shared" si="7"/>
        <v>290395.42536803789</v>
      </c>
      <c r="Y72" s="245">
        <f t="shared" si="7"/>
        <v>305080.25143920974</v>
      </c>
    </row>
    <row r="73" spans="1:25">
      <c r="A73" s="243" t="s">
        <v>316</v>
      </c>
      <c r="B73" s="241">
        <f>-B59</f>
        <v>-26385.623521088848</v>
      </c>
      <c r="C73" s="241">
        <f>-C59</f>
        <v>-15572.027439348098</v>
      </c>
      <c r="D73" s="241">
        <f t="shared" ref="D73:Y73" si="8">-D59</f>
        <v>-5456.1976642877598</v>
      </c>
      <c r="E73" s="241">
        <f t="shared" si="8"/>
        <v>-3434.3528522951251</v>
      </c>
      <c r="F73" s="241">
        <f t="shared" si="8"/>
        <v>-3319.8744238852878</v>
      </c>
      <c r="G73" s="241">
        <f t="shared" si="8"/>
        <v>-3090.9175670656123</v>
      </c>
      <c r="H73" s="241">
        <f t="shared" si="8"/>
        <v>-2861.9607102459377</v>
      </c>
      <c r="I73" s="241">
        <f t="shared" si="8"/>
        <v>-2633.0038534262621</v>
      </c>
      <c r="J73" s="241">
        <f t="shared" si="8"/>
        <v>-2404.0469966065875</v>
      </c>
      <c r="K73" s="241">
        <f t="shared" si="8"/>
        <v>-2175.090139786912</v>
      </c>
      <c r="L73" s="241">
        <f t="shared" si="8"/>
        <v>-1946.1332829672372</v>
      </c>
      <c r="M73" s="241">
        <f t="shared" si="8"/>
        <v>-1717.1764261475621</v>
      </c>
      <c r="N73" s="241">
        <f t="shared" si="8"/>
        <v>-1488.219569327887</v>
      </c>
      <c r="O73" s="241">
        <f t="shared" si="8"/>
        <v>-1259.262712508212</v>
      </c>
      <c r="P73" s="241">
        <f t="shared" si="8"/>
        <v>-1030.3058556885369</v>
      </c>
      <c r="Q73" s="241">
        <f t="shared" si="8"/>
        <v>-801.34899886886183</v>
      </c>
      <c r="R73" s="241">
        <f t="shared" si="8"/>
        <v>-572.39214204918676</v>
      </c>
      <c r="S73" s="241">
        <f t="shared" si="8"/>
        <v>-343.43528522951181</v>
      </c>
      <c r="T73" s="241">
        <f t="shared" si="8"/>
        <v>-114.47842840983677</v>
      </c>
      <c r="U73" s="241">
        <f t="shared" si="8"/>
        <v>114.47842840983824</v>
      </c>
      <c r="V73" s="241">
        <f t="shared" si="8"/>
        <v>0</v>
      </c>
      <c r="W73" s="241">
        <f t="shared" si="8"/>
        <v>0</v>
      </c>
      <c r="X73" s="241">
        <f t="shared" si="8"/>
        <v>0</v>
      </c>
      <c r="Y73" s="241">
        <f t="shared" si="8"/>
        <v>0</v>
      </c>
    </row>
    <row r="74" spans="1:25">
      <c r="A74" s="242" t="s">
        <v>320</v>
      </c>
      <c r="B74" s="245"/>
      <c r="C74" s="245">
        <f>C72+C73</f>
        <v>69919.946809392757</v>
      </c>
      <c r="D74" s="245">
        <f t="shared" ref="D74:Y74" si="9">D72+D73</f>
        <v>86435.780048614484</v>
      </c>
      <c r="E74" s="245">
        <f t="shared" si="9"/>
        <v>95111.13693026331</v>
      </c>
      <c r="F74" s="245">
        <f t="shared" si="9"/>
        <v>102143.28339525493</v>
      </c>
      <c r="G74" s="245">
        <f t="shared" si="9"/>
        <v>109565.15880619276</v>
      </c>
      <c r="H74" s="245">
        <f t="shared" si="9"/>
        <v>117273.84525640358</v>
      </c>
      <c r="I74" s="245">
        <f t="shared" si="9"/>
        <v>125281.38880953685</v>
      </c>
      <c r="J74" s="245">
        <f t="shared" si="9"/>
        <v>133600.34146391525</v>
      </c>
      <c r="K74" s="245">
        <f t="shared" si="9"/>
        <v>142243.78240179113</v>
      </c>
      <c r="L74" s="245">
        <f t="shared" si="9"/>
        <v>151225.3401310714</v>
      </c>
      <c r="M74" s="245">
        <f t="shared" si="9"/>
        <v>160559.21555699495</v>
      </c>
      <c r="N74" s="245">
        <f t="shared" si="9"/>
        <v>170260.20602282093</v>
      </c>
      <c r="O74" s="245">
        <f t="shared" si="9"/>
        <v>180343.73036022519</v>
      </c>
      <c r="P74" s="245">
        <f t="shared" si="9"/>
        <v>190825.85499181398</v>
      </c>
      <c r="Q74" s="245">
        <f t="shared" si="9"/>
        <v>201723.32112994301</v>
      </c>
      <c r="R74" s="245">
        <f t="shared" si="9"/>
        <v>213053.57311788708</v>
      </c>
      <c r="S74" s="245">
        <f t="shared" si="9"/>
        <v>224834.78796133838</v>
      </c>
      <c r="T74" s="245">
        <f t="shared" si="9"/>
        <v>237085.9061002282</v>
      </c>
      <c r="U74" s="245">
        <f t="shared" si="9"/>
        <v>249826.66347296501</v>
      </c>
      <c r="V74" s="245">
        <f t="shared" si="9"/>
        <v>262734.1896421407</v>
      </c>
      <c r="W74" s="245">
        <f t="shared" si="9"/>
        <v>276287.82689282496</v>
      </c>
      <c r="X74" s="245">
        <f t="shared" si="9"/>
        <v>290395.42536803789</v>
      </c>
      <c r="Y74" s="245">
        <f t="shared" si="9"/>
        <v>305080.25143920974</v>
      </c>
    </row>
    <row r="75" spans="1:25">
      <c r="A75" s="243" t="s">
        <v>315</v>
      </c>
      <c r="B75" s="241"/>
      <c r="C75" s="241">
        <f>-C74*B39</f>
        <v>-13983.989361878552</v>
      </c>
      <c r="D75" s="241">
        <f>-D74*B39</f>
        <v>-17287.156009722898</v>
      </c>
      <c r="E75" s="241">
        <f>-E74*B39</f>
        <v>-19022.227386052662</v>
      </c>
      <c r="F75" s="241">
        <f>-F74*B39</f>
        <v>-20428.656679050986</v>
      </c>
      <c r="G75" s="241">
        <f>-G74*B39</f>
        <v>-21913.031761238555</v>
      </c>
      <c r="H75" s="241">
        <f>-H74*B39</f>
        <v>-23454.769051280717</v>
      </c>
      <c r="I75" s="241">
        <f>-I74*B39</f>
        <v>-25056.277761907371</v>
      </c>
      <c r="J75" s="241">
        <f>-J74*B39</f>
        <v>-26720.068292783049</v>
      </c>
      <c r="K75" s="241">
        <f>-K74*B39</f>
        <v>-28448.756480358228</v>
      </c>
      <c r="L75" s="241">
        <f>-L74*B39</f>
        <v>-30245.068026214281</v>
      </c>
      <c r="M75" s="241">
        <f>-M74*B39</f>
        <v>-32111.843111398994</v>
      </c>
      <c r="N75" s="241">
        <f>-N74*B39</f>
        <v>-34052.041204564186</v>
      </c>
      <c r="O75" s="241">
        <f>-O74*B39</f>
        <v>-36068.74607204504</v>
      </c>
      <c r="P75" s="241">
        <f>-P74*B39</f>
        <v>-38165.170998362795</v>
      </c>
      <c r="Q75" s="241">
        <f>-Q74*B39</f>
        <v>-40344.664225988607</v>
      </c>
      <c r="R75" s="241">
        <f>-R74*B39</f>
        <v>-42610.71462357742</v>
      </c>
      <c r="S75" s="241">
        <f>-S74*B39</f>
        <v>-44966.957592267681</v>
      </c>
      <c r="T75" s="241">
        <f>-T74*B39</f>
        <v>-47417.181220045641</v>
      </c>
      <c r="U75" s="241">
        <f>-U74*B39</f>
        <v>-49965.332694593002</v>
      </c>
      <c r="V75" s="241">
        <f>-V74*B39</f>
        <v>-52546.83792842814</v>
      </c>
      <c r="W75" s="241">
        <f>-W74*B39</f>
        <v>-55257.565378564992</v>
      </c>
      <c r="X75" s="241">
        <f>-X74*B39</f>
        <v>-58079.085073607581</v>
      </c>
      <c r="Y75" s="241">
        <f>-Y74*B39</f>
        <v>-61016.05028784195</v>
      </c>
    </row>
    <row r="76" spans="1:25" ht="16.5" thickBot="1">
      <c r="A76" s="316" t="s">
        <v>319</v>
      </c>
      <c r="B76" s="317"/>
      <c r="C76" s="317">
        <f>C74+C75</f>
        <v>55935.957447514207</v>
      </c>
      <c r="D76" s="317">
        <f t="shared" ref="D76:Y76" si="10">D74+D75</f>
        <v>69148.62403889159</v>
      </c>
      <c r="E76" s="317">
        <f t="shared" si="10"/>
        <v>76088.909544210648</v>
      </c>
      <c r="F76" s="317">
        <f t="shared" si="10"/>
        <v>81714.626716203944</v>
      </c>
      <c r="G76" s="317">
        <f t="shared" si="10"/>
        <v>87652.127044954206</v>
      </c>
      <c r="H76" s="317">
        <f t="shared" si="10"/>
        <v>93819.076205122867</v>
      </c>
      <c r="I76" s="317">
        <f t="shared" si="10"/>
        <v>100225.11104762947</v>
      </c>
      <c r="J76" s="317">
        <f t="shared" si="10"/>
        <v>106880.2731711322</v>
      </c>
      <c r="K76" s="317">
        <f t="shared" si="10"/>
        <v>113795.02592143291</v>
      </c>
      <c r="L76" s="317">
        <f t="shared" si="10"/>
        <v>120980.27210485711</v>
      </c>
      <c r="M76" s="317">
        <f t="shared" si="10"/>
        <v>128447.37244559596</v>
      </c>
      <c r="N76" s="317">
        <f t="shared" si="10"/>
        <v>136208.16481825674</v>
      </c>
      <c r="O76" s="317">
        <f t="shared" si="10"/>
        <v>144274.98428818016</v>
      </c>
      <c r="P76" s="317">
        <f t="shared" si="10"/>
        <v>152660.68399345118</v>
      </c>
      <c r="Q76" s="317">
        <f t="shared" si="10"/>
        <v>161378.6569039544</v>
      </c>
      <c r="R76" s="317">
        <f t="shared" si="10"/>
        <v>170442.85849430965</v>
      </c>
      <c r="S76" s="317">
        <f t="shared" si="10"/>
        <v>179867.8303690707</v>
      </c>
      <c r="T76" s="317">
        <f t="shared" si="10"/>
        <v>189668.72488018256</v>
      </c>
      <c r="U76" s="317">
        <f t="shared" si="10"/>
        <v>199861.33077837201</v>
      </c>
      <c r="V76" s="317">
        <f t="shared" si="10"/>
        <v>210187.35171371256</v>
      </c>
      <c r="W76" s="317">
        <f t="shared" si="10"/>
        <v>221030.26151425997</v>
      </c>
      <c r="X76" s="317">
        <f t="shared" si="10"/>
        <v>232316.34029443032</v>
      </c>
      <c r="Y76" s="317">
        <f t="shared" si="10"/>
        <v>244064.2011513678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85491.974248740851</v>
      </c>
      <c r="D79" s="245">
        <f t="shared" si="12"/>
        <v>91891.97771290224</v>
      </c>
      <c r="E79" s="245">
        <f t="shared" si="12"/>
        <v>98545.489782558434</v>
      </c>
      <c r="F79" s="245">
        <f t="shared" si="12"/>
        <v>105463.15781914021</v>
      </c>
      <c r="G79" s="245">
        <f t="shared" si="12"/>
        <v>112656.07637325837</v>
      </c>
      <c r="H79" s="245">
        <f t="shared" si="12"/>
        <v>120135.80596664952</v>
      </c>
      <c r="I79" s="245">
        <f t="shared" si="12"/>
        <v>127914.3926629631</v>
      </c>
      <c r="J79" s="245">
        <f t="shared" si="12"/>
        <v>136004.38846052185</v>
      </c>
      <c r="K79" s="245">
        <f t="shared" si="12"/>
        <v>144418.87254157805</v>
      </c>
      <c r="L79" s="245">
        <f t="shared" si="12"/>
        <v>153171.47341403863</v>
      </c>
      <c r="M79" s="245">
        <f t="shared" si="12"/>
        <v>162276.39198314253</v>
      </c>
      <c r="N79" s="245">
        <f t="shared" si="12"/>
        <v>171748.42559214882</v>
      </c>
      <c r="O79" s="245">
        <f t="shared" si="12"/>
        <v>181602.9930727334</v>
      </c>
      <c r="P79" s="245">
        <f t="shared" si="12"/>
        <v>191856.1608475025</v>
      </c>
      <c r="Q79" s="245">
        <f t="shared" si="12"/>
        <v>202524.67012881188</v>
      </c>
      <c r="R79" s="245">
        <f t="shared" si="12"/>
        <v>213625.96525993626</v>
      </c>
      <c r="S79" s="245">
        <f t="shared" si="12"/>
        <v>225178.22324656788</v>
      </c>
      <c r="T79" s="245">
        <f t="shared" si="12"/>
        <v>237200.38452863804</v>
      </c>
      <c r="U79" s="245">
        <f t="shared" si="12"/>
        <v>249712.18504455517</v>
      </c>
      <c r="V79" s="245">
        <f t="shared" si="12"/>
        <v>262734.1896421407</v>
      </c>
      <c r="W79" s="245">
        <f t="shared" si="12"/>
        <v>276287.82689282496</v>
      </c>
      <c r="X79" s="245">
        <f t="shared" si="12"/>
        <v>290395.42536803789</v>
      </c>
      <c r="Y79" s="245">
        <f t="shared" si="12"/>
        <v>305080.25143920974</v>
      </c>
    </row>
    <row r="80" spans="1:25">
      <c r="A80" s="243" t="s">
        <v>317</v>
      </c>
      <c r="B80" s="241">
        <f t="shared" ref="B80:Y80" si="13">-B71</f>
        <v>0</v>
      </c>
      <c r="C80" s="241">
        <f>-C71</f>
        <v>33098.571428571428</v>
      </c>
      <c r="D80" s="241">
        <f>-D71</f>
        <v>33098.571428571428</v>
      </c>
      <c r="E80" s="241">
        <f t="shared" si="13"/>
        <v>33098.571428571428</v>
      </c>
      <c r="F80" s="241">
        <f t="shared" si="13"/>
        <v>33098.571428571428</v>
      </c>
      <c r="G80" s="241">
        <f t="shared" si="13"/>
        <v>33098.571428571428</v>
      </c>
      <c r="H80" s="241">
        <f t="shared" si="13"/>
        <v>33098.571428571428</v>
      </c>
      <c r="I80" s="241">
        <f t="shared" si="13"/>
        <v>33098.571428571428</v>
      </c>
      <c r="J80" s="241">
        <f t="shared" si="13"/>
        <v>33098.571428571428</v>
      </c>
      <c r="K80" s="241">
        <f t="shared" si="13"/>
        <v>33098.571428571428</v>
      </c>
      <c r="L80" s="241">
        <f t="shared" si="13"/>
        <v>33098.571428571428</v>
      </c>
      <c r="M80" s="241">
        <f t="shared" si="13"/>
        <v>33098.571428571428</v>
      </c>
      <c r="N80" s="241">
        <f t="shared" si="13"/>
        <v>33098.571428571428</v>
      </c>
      <c r="O80" s="241">
        <f t="shared" si="13"/>
        <v>33098.571428571428</v>
      </c>
      <c r="P80" s="241">
        <f t="shared" si="13"/>
        <v>33098.571428571428</v>
      </c>
      <c r="Q80" s="241">
        <f t="shared" si="13"/>
        <v>33098.571428571428</v>
      </c>
      <c r="R80" s="241">
        <f t="shared" si="13"/>
        <v>33098.571428571428</v>
      </c>
      <c r="S80" s="241">
        <f t="shared" si="13"/>
        <v>33098.571428571428</v>
      </c>
      <c r="T80" s="241">
        <f t="shared" si="13"/>
        <v>33098.571428571428</v>
      </c>
      <c r="U80" s="241">
        <f t="shared" si="13"/>
        <v>33098.571428571428</v>
      </c>
      <c r="V80" s="241">
        <f t="shared" si="13"/>
        <v>33098.571428571428</v>
      </c>
      <c r="W80" s="241">
        <f t="shared" si="13"/>
        <v>33098.571428571428</v>
      </c>
      <c r="X80" s="241">
        <f t="shared" si="13"/>
        <v>33098.571428571428</v>
      </c>
      <c r="Y80" s="241">
        <f t="shared" si="13"/>
        <v>33098.571428571428</v>
      </c>
    </row>
    <row r="81" spans="1:25">
      <c r="A81" s="243" t="s">
        <v>316</v>
      </c>
      <c r="B81" s="241">
        <f t="shared" ref="B81:Y81" si="14">B73</f>
        <v>-26385.623521088848</v>
      </c>
      <c r="C81" s="241">
        <f>C73</f>
        <v>-15572.027439348098</v>
      </c>
      <c r="D81" s="241">
        <f t="shared" si="14"/>
        <v>-5456.1976642877598</v>
      </c>
      <c r="E81" s="241">
        <f t="shared" si="14"/>
        <v>-3434.3528522951251</v>
      </c>
      <c r="F81" s="241">
        <f t="shared" si="14"/>
        <v>-3319.8744238852878</v>
      </c>
      <c r="G81" s="241">
        <f t="shared" si="14"/>
        <v>-3090.9175670656123</v>
      </c>
      <c r="H81" s="241">
        <f t="shared" si="14"/>
        <v>-2861.9607102459377</v>
      </c>
      <c r="I81" s="241">
        <f t="shared" si="14"/>
        <v>-2633.0038534262621</v>
      </c>
      <c r="J81" s="241">
        <f t="shared" si="14"/>
        <v>-2404.0469966065875</v>
      </c>
      <c r="K81" s="241">
        <f t="shared" si="14"/>
        <v>-2175.090139786912</v>
      </c>
      <c r="L81" s="241">
        <f t="shared" si="14"/>
        <v>-1946.1332829672372</v>
      </c>
      <c r="M81" s="241">
        <f t="shared" si="14"/>
        <v>-1717.1764261475621</v>
      </c>
      <c r="N81" s="241">
        <f t="shared" si="14"/>
        <v>-1488.219569327887</v>
      </c>
      <c r="O81" s="241">
        <f t="shared" si="14"/>
        <v>-1259.262712508212</v>
      </c>
      <c r="P81" s="241">
        <f t="shared" si="14"/>
        <v>-1030.3058556885369</v>
      </c>
      <c r="Q81" s="241">
        <f t="shared" si="14"/>
        <v>-801.34899886886183</v>
      </c>
      <c r="R81" s="241">
        <f t="shared" si="14"/>
        <v>-572.39214204918676</v>
      </c>
      <c r="S81" s="241">
        <f t="shared" si="14"/>
        <v>-343.43528522951181</v>
      </c>
      <c r="T81" s="241">
        <f t="shared" si="14"/>
        <v>-114.47842840983677</v>
      </c>
      <c r="U81" s="241">
        <f t="shared" si="14"/>
        <v>114.47842840983824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-13983.989361878552</v>
      </c>
      <c r="D82" s="241">
        <f>IF(SUM(B75:D75)+SUM(A82:C82)&gt;0,0,SUM(B75:D75)-SUM(A82:C82))</f>
        <v>-17287.156009722901</v>
      </c>
      <c r="E82" s="241">
        <f>IF(SUM(B75:E75)+SUM(A82:D82)&gt;0,0,SUM(B75:E75)-SUM(A82:D82))</f>
        <v>-19022.227386052662</v>
      </c>
      <c r="F82" s="241">
        <f>IF(SUM(B75:F75)+SUM(A82:E82)&gt;0,0,SUM(B75:F75)-SUM(A82:E82))</f>
        <v>-20428.656679050982</v>
      </c>
      <c r="G82" s="241">
        <f>IF(SUM(B75:G75)+SUM(A82:F82)&gt;0,0,SUM(B75:G75)-SUM(A82:F82))</f>
        <v>-21913.031761238555</v>
      </c>
      <c r="H82" s="241">
        <f>IF(SUM(B75:H75)+SUM(A82:G82)&gt;0,0,SUM(B75:H75)-SUM(A82:G82))</f>
        <v>-23454.769051280717</v>
      </c>
      <c r="I82" s="241">
        <f>IF(SUM(B75:I75)+SUM(A82:H82)&gt;0,0,SUM(B75:I75)-SUM(A82:H82))</f>
        <v>-25056.27776190736</v>
      </c>
      <c r="J82" s="241">
        <f>IF(SUM(B75:J75)+SUM(A82:I82)&gt;0,0,SUM(B75:J75)-SUM(A82:I82))</f>
        <v>-26720.068292783049</v>
      </c>
      <c r="K82" s="241">
        <f>IF(SUM(B75:K75)+SUM(A82:J82)&gt;0,0,SUM(B75:K75)-SUM(A82:J82))</f>
        <v>-28448.756480358221</v>
      </c>
      <c r="L82" s="241">
        <f>IF(SUM(B75:L75)+SUM(A82:K82)&gt;0,0,SUM(B75:L75)-SUM(A82:K82))</f>
        <v>-30245.068026214285</v>
      </c>
      <c r="M82" s="241">
        <f>IF(SUM(B75:M75)+SUM(A82:L82)&gt;0,0,SUM(B75:M75)-SUM(A82:L82))</f>
        <v>-32111.843111399008</v>
      </c>
      <c r="N82" s="241">
        <f>IF(SUM(B75:N75)+SUM(A82:M82)&gt;0,0,SUM(B75:N75)-SUM(A82:M82))</f>
        <v>-34052.041204564157</v>
      </c>
      <c r="O82" s="241">
        <f>IF(SUM(B75:O75)+SUM(A82:N82)&gt;0,0,SUM(B75:O75)-SUM(A82:N82))</f>
        <v>-36068.746072045062</v>
      </c>
      <c r="P82" s="241">
        <f>IF(SUM(B75:P75)+SUM(A82:O82)&gt;0,0,SUM(B75:P75)-SUM(A82:O82))</f>
        <v>-38165.170998362824</v>
      </c>
      <c r="Q82" s="241">
        <f>IF(SUM(B75:Q75)+SUM(A82:P82)&gt;0,0,SUM(B75:Q75)-SUM(A82:P82))</f>
        <v>-40344.664225988614</v>
      </c>
      <c r="R82" s="241">
        <f>IF(SUM(B75:R75)+SUM(A82:Q82)&gt;0,0,SUM(B75:R75)-SUM(A82:Q82))</f>
        <v>-42610.714623577427</v>
      </c>
      <c r="S82" s="241">
        <f>IF(SUM(B75:S75)+SUM(A82:R82)&gt;0,0,SUM(B75:S75)-SUM(A82:R82))</f>
        <v>-44966.957592267659</v>
      </c>
      <c r="T82" s="241">
        <f>IF(SUM(B75:T75)+SUM(A82:S82)&gt;0,0,SUM(B75:T75)-SUM(A82:S82))</f>
        <v>-47417.181220045604</v>
      </c>
      <c r="U82" s="241">
        <f>IF(SUM(B75:U75)+SUM(A82:T82)&gt;0,0,SUM(B75:U75)-SUM(A82:T82))</f>
        <v>-49965.332694593002</v>
      </c>
      <c r="V82" s="241">
        <f>IF(SUM(B75:V75)+SUM(A82:U82)&gt;0,0,SUM(B75:V75)-SUM(A82:U82))</f>
        <v>-52546.837928428082</v>
      </c>
      <c r="W82" s="241">
        <f>IF(SUM(B75:W75)+SUM(A82:V82)&gt;0,0,SUM(B75:W75)-SUM(A82:V82))</f>
        <v>-55257.565378564992</v>
      </c>
      <c r="X82" s="241">
        <f>IF(SUM(B75:X75)+SUM(A82:W82)&gt;0,0,SUM(B75:X75)-SUM(A82:W82))</f>
        <v>-58079.085073607625</v>
      </c>
      <c r="Y82" s="241">
        <f>IF(SUM(B75:Y75)+SUM(A82:X82)&gt;0,0,SUM(B75:Y75)-SUM(A82:X82))</f>
        <v>-61016.050287841936</v>
      </c>
    </row>
    <row r="83" spans="1:25">
      <c r="A83" s="243" t="s">
        <v>314</v>
      </c>
      <c r="B83" s="241">
        <f>IF(((SUM(B62:B62)+SUM(B64:B68))+SUM(B85:B85))&lt;0,((SUM(B62:B62)+SUM(B64:B68))+SUM(B85:B85))*0.18-SUM(A83:A83),IF(SUM(A83:B83)&lt;0,0-SUM(A83:B83),0))</f>
        <v>-208521</v>
      </c>
      <c r="C83" s="241">
        <f>IF(((SUM(B62:C62)+SUM(B64:C68))+SUM(B85:C85))&lt;0,((SUM(B62:C62)+SUM(B64:C68))+SUM(B85:C85))*0.18-SUM(A83:B83),IF(SUM(B83:B83)&lt;0,0-SUM(B83:B83),0))</f>
        <v>25868.225050487643</v>
      </c>
      <c r="D83" s="241">
        <f>IF(((SUM(B62:D62)+SUM(B64:D68))+SUM(B85:D85))&lt;0,((SUM(B62:D62)+SUM(B64:D68))+SUM(B85:D85))*0.18-SUM(A83:C83),IF(SUM(B83:C83)&lt;0,0-SUM(B83:C83),0))</f>
        <v>26954.690502608137</v>
      </c>
      <c r="E83" s="241">
        <f>IF(((SUM(B62:E62)+SUM(B64:E68))+SUM(B85:E85))&lt;0,((SUM(B62:E62)+SUM(B64:E68))+SUM(B85:E85))*0.18-SUM(A83:D83),IF(SUM(B83:D83)&lt;0,0-SUM(B83:D83),0))</f>
        <v>28086.787503717642</v>
      </c>
      <c r="F83" s="241">
        <f>IF(((SUM(B62:F62)+SUM(B64:F68))+SUM(B85:F85))&lt;0,((SUM(B62:F62)+SUM(B64:F68))+SUM(B85:F85))*0.18-SUM(A83:E83),IF(SUM(B83:E83)&lt;0,0-SUM(B83:E83),0))</f>
        <v>29266.432578873806</v>
      </c>
      <c r="G83" s="241">
        <f>IF(((SUM(B62:G62)+SUM(B64:G68))+SUM(B85:G85))&lt;0,((SUM(B62:G62)+SUM(B64:G68))+SUM(B85:G85))*0.18-SUM(A83:F83),IF(SUM(B83:F83)&lt;0,0-SUM(B83:F83),0))</f>
        <v>30495.622747186513</v>
      </c>
      <c r="H83" s="241">
        <f>IF(((SUM(B62:H62)+SUM(B64:H68))+SUM(B85:H85))&lt;0,((SUM(B62:H62)+SUM(B64:H68))+SUM(B85:H85))*0.18-SUM(A83:G83),IF(SUM(B83:G83)&lt;0,0-SUM(B83:G83),0))</f>
        <v>31776.438902568327</v>
      </c>
      <c r="I83" s="241">
        <f>IF(((SUM(B62:I62)+SUM(B64:I68))+SUM(B85:I85))&lt;0,((SUM(B62:I62)+SUM(B64:I68))+SUM(B85:I85))*0.18-SUM(A83:H83),IF(SUM(B83:H83)&lt;0,0-SUM(B83:H83),0))</f>
        <v>33111.049336476222</v>
      </c>
      <c r="J83" s="241">
        <f>IF(((SUM(B62:J62)+SUM(B64:J68))+SUM(B85:J85))&lt;0,((SUM(B62:J62)+SUM(B64:J68))+SUM(B85:J85))*0.18-SUM(A83:I83),IF(SUM(B83:I83)&lt;0,0-SUM(B83:I83),0))</f>
        <v>2961.7533780817103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-14944.004999999999</v>
      </c>
      <c r="D84" s="241">
        <f>-(D62-C62)*B42</f>
        <v>-627.64820999999938</v>
      </c>
      <c r="E84" s="241">
        <f>-(E62-D62)*B42</f>
        <v>-654.0094348200015</v>
      </c>
      <c r="F84" s="241">
        <f>-(F62-E62)*B42</f>
        <v>-681.47783108244187</v>
      </c>
      <c r="G84" s="241">
        <f>-(G62-F62)*B42</f>
        <v>-710.09989998790263</v>
      </c>
      <c r="H84" s="241">
        <f>-(H62-G62)*B42</f>
        <v>-739.92409578739614</v>
      </c>
      <c r="I84" s="241">
        <f>-(I62-H62)*B42</f>
        <v>-771.00090781046606</v>
      </c>
      <c r="J84" s="241">
        <f>-(J62-I62)*B42</f>
        <v>-803.38294593850446</v>
      </c>
      <c r="K84" s="241">
        <f>-(K62-J62)*B42</f>
        <v>-837.12502966792385</v>
      </c>
      <c r="L84" s="241">
        <f>-(L62-K62)*B42</f>
        <v>-872.28428091397518</v>
      </c>
      <c r="M84" s="241">
        <f>-(M62-L62)*B42</f>
        <v>-908.92022071236283</v>
      </c>
      <c r="N84" s="241">
        <f>-(N62-M62)*B42</f>
        <v>-947.09486998228249</v>
      </c>
      <c r="O84" s="241">
        <f>-(O62-N62)*B42</f>
        <v>-986.8728545215389</v>
      </c>
      <c r="P84" s="241">
        <f>-(P62-O62)*B42</f>
        <v>-1028.3215144114424</v>
      </c>
      <c r="Q84" s="241">
        <f>-(Q62-P62)*B42</f>
        <v>-1071.5110180167219</v>
      </c>
      <c r="R84" s="241">
        <f>-(R62-Q62)*B42</f>
        <v>-1116.5144807734237</v>
      </c>
      <c r="S84" s="241">
        <f>-(S62-R62)*B42</f>
        <v>-1163.4080889659119</v>
      </c>
      <c r="T84" s="241">
        <f>-(T62-S62)*B42</f>
        <v>-1212.2712287024769</v>
      </c>
      <c r="U84" s="241">
        <f>-(U62-T62)*B42</f>
        <v>-1263.1866203079817</v>
      </c>
      <c r="V84" s="241">
        <f>-(V62-U62)*B42</f>
        <v>-1316.2404583609141</v>
      </c>
      <c r="W84" s="241">
        <f>-(W62-V62)*B42</f>
        <v>-1371.5225576120779</v>
      </c>
      <c r="X84" s="241">
        <f>-(X62-W62)*B42</f>
        <v>-1429.1265050317802</v>
      </c>
      <c r="Y84" s="241">
        <f>-(Y62-X62)*B42</f>
        <v>-1489.1498182431155</v>
      </c>
    </row>
    <row r="85" spans="1:25">
      <c r="A85" s="243" t="s">
        <v>312</v>
      </c>
      <c r="B85" s="241">
        <f>-(B28+B29)*B31</f>
        <v>-1158450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-47975.91745269837</v>
      </c>
      <c r="C86" s="241">
        <f>C57-C58</f>
        <v>-118858.10528498639</v>
      </c>
      <c r="D86" s="241">
        <f t="shared" ref="D86:Y86" si="15">D57-D58</f>
        <v>-32349.516991882152</v>
      </c>
      <c r="E86" s="241">
        <f t="shared" si="15"/>
        <v>0</v>
      </c>
      <c r="F86" s="241">
        <f t="shared" si="15"/>
        <v>-1831.6548545574001</v>
      </c>
      <c r="G86" s="241">
        <f t="shared" si="15"/>
        <v>-1831.6548545574001</v>
      </c>
      <c r="H86" s="241">
        <f t="shared" si="15"/>
        <v>-1831.6548545574001</v>
      </c>
      <c r="I86" s="241">
        <f t="shared" si="15"/>
        <v>-1831.6548545574001</v>
      </c>
      <c r="J86" s="241">
        <f t="shared" si="15"/>
        <v>-1831.6548545574001</v>
      </c>
      <c r="K86" s="241">
        <f t="shared" si="15"/>
        <v>-1831.6548545574001</v>
      </c>
      <c r="L86" s="241">
        <f t="shared" si="15"/>
        <v>-1831.6548545574001</v>
      </c>
      <c r="M86" s="241">
        <f t="shared" si="15"/>
        <v>-1831.6548545574001</v>
      </c>
      <c r="N86" s="241">
        <f t="shared" si="15"/>
        <v>-1831.6548545574001</v>
      </c>
      <c r="O86" s="241">
        <f t="shared" si="15"/>
        <v>-1831.6548545574001</v>
      </c>
      <c r="P86" s="241">
        <f t="shared" si="15"/>
        <v>-1831.6548545574001</v>
      </c>
      <c r="Q86" s="241">
        <f t="shared" si="15"/>
        <v>-1831.6548545574001</v>
      </c>
      <c r="R86" s="241">
        <f t="shared" si="15"/>
        <v>-1831.6548545574001</v>
      </c>
      <c r="S86" s="241">
        <f t="shared" si="15"/>
        <v>-1831.6548545574001</v>
      </c>
      <c r="T86" s="241">
        <f t="shared" si="15"/>
        <v>-1831.6548545574001</v>
      </c>
      <c r="U86" s="241">
        <f t="shared" si="15"/>
        <v>-1831.6548545574001</v>
      </c>
      <c r="V86" s="241">
        <f t="shared" si="15"/>
        <v>0</v>
      </c>
      <c r="W86" s="241">
        <f t="shared" si="15"/>
        <v>0</v>
      </c>
      <c r="X86" s="241">
        <f t="shared" si="15"/>
        <v>0</v>
      </c>
      <c r="Y86" s="241">
        <f t="shared" si="15"/>
        <v>0</v>
      </c>
    </row>
    <row r="87" spans="1:25">
      <c r="A87" s="242" t="s">
        <v>310</v>
      </c>
      <c r="B87" s="245">
        <f t="shared" ref="B87:Y87" si="16">SUM(B79:B86)</f>
        <v>-1441332.5409737872</v>
      </c>
      <c r="C87" s="245">
        <f>SUM(C79:C86)</f>
        <v>-18899.356358413133</v>
      </c>
      <c r="D87" s="245">
        <f t="shared" si="16"/>
        <v>96224.720768188985</v>
      </c>
      <c r="E87" s="245">
        <f t="shared" si="16"/>
        <v>136620.2590416797</v>
      </c>
      <c r="F87" s="245">
        <f t="shared" si="16"/>
        <v>141566.49803800933</v>
      </c>
      <c r="G87" s="245">
        <f t="shared" si="16"/>
        <v>148704.56646616684</v>
      </c>
      <c r="H87" s="245">
        <f t="shared" si="16"/>
        <v>156122.50758591783</v>
      </c>
      <c r="I87" s="245">
        <f t="shared" si="16"/>
        <v>163832.07605030929</v>
      </c>
      <c r="J87" s="245">
        <f t="shared" si="16"/>
        <v>140305.56017728944</v>
      </c>
      <c r="K87" s="245">
        <f t="shared" si="16"/>
        <v>144224.81746577902</v>
      </c>
      <c r="L87" s="245">
        <f t="shared" si="16"/>
        <v>151374.90439795717</v>
      </c>
      <c r="M87" s="245">
        <f t="shared" si="16"/>
        <v>158805.3687988976</v>
      </c>
      <c r="N87" s="245">
        <f t="shared" si="16"/>
        <v>166527.98652228853</v>
      </c>
      <c r="O87" s="245">
        <f t="shared" si="16"/>
        <v>174555.02800767263</v>
      </c>
      <c r="P87" s="245">
        <f t="shared" si="16"/>
        <v>182899.27905305373</v>
      </c>
      <c r="Q87" s="245">
        <f t="shared" si="16"/>
        <v>191574.0624599517</v>
      </c>
      <c r="R87" s="245">
        <f t="shared" si="16"/>
        <v>200593.26058755026</v>
      </c>
      <c r="S87" s="245">
        <f t="shared" si="16"/>
        <v>209971.33885411883</v>
      </c>
      <c r="T87" s="245">
        <f t="shared" si="16"/>
        <v>219723.37022549415</v>
      </c>
      <c r="U87" s="245">
        <f t="shared" si="16"/>
        <v>229865.06073207807</v>
      </c>
      <c r="V87" s="245">
        <f t="shared" si="16"/>
        <v>241969.68268392314</v>
      </c>
      <c r="W87" s="245">
        <f t="shared" si="16"/>
        <v>252757.31038521932</v>
      </c>
      <c r="X87" s="245">
        <f t="shared" si="16"/>
        <v>263985.78521796991</v>
      </c>
      <c r="Y87" s="245">
        <f t="shared" si="16"/>
        <v>275673.62276169611</v>
      </c>
    </row>
    <row r="88" spans="1:25">
      <c r="A88" s="242" t="s">
        <v>570</v>
      </c>
      <c r="B88" s="245">
        <f>SUM(B87:B87)</f>
        <v>-1441332.5409737872</v>
      </c>
      <c r="C88" s="245">
        <f>SUM(B87:C87)</f>
        <v>-1460231.8973322003</v>
      </c>
      <c r="D88" s="245">
        <f>SUM(B87:D87)</f>
        <v>-1364007.1765640113</v>
      </c>
      <c r="E88" s="245">
        <f>SUM(B87:E87)</f>
        <v>-1227386.9175223315</v>
      </c>
      <c r="F88" s="245">
        <f>SUM(B87:F87)</f>
        <v>-1085820.4194843222</v>
      </c>
      <c r="G88" s="245">
        <f>SUM(B87:G87)</f>
        <v>-937115.85301815532</v>
      </c>
      <c r="H88" s="245">
        <f>SUM(B87:H87)</f>
        <v>-780993.34543223749</v>
      </c>
      <c r="I88" s="245">
        <f>SUM(B87:I87)</f>
        <v>-617161.26938192826</v>
      </c>
      <c r="J88" s="245">
        <f>SUM(B87:J87)</f>
        <v>-476855.70920463884</v>
      </c>
      <c r="K88" s="245">
        <f>SUM(B87:K87)</f>
        <v>-332630.89173885982</v>
      </c>
      <c r="L88" s="245">
        <f>SUM(B87:L87)</f>
        <v>-181255.98734090265</v>
      </c>
      <c r="M88" s="245">
        <f>SUM(B87:M87)</f>
        <v>-22450.618542005046</v>
      </c>
      <c r="N88" s="245">
        <f>SUM(B87:N87)</f>
        <v>144077.36798028348</v>
      </c>
      <c r="O88" s="245">
        <f>SUM(B87:O87)</f>
        <v>318632.39598795609</v>
      </c>
      <c r="P88" s="245">
        <f>SUM(B87:P87)</f>
        <v>501531.67504100979</v>
      </c>
      <c r="Q88" s="245">
        <f>SUM(B87:Q87)</f>
        <v>693105.73750096152</v>
      </c>
      <c r="R88" s="245">
        <f>SUM(B87:R87)</f>
        <v>893698.99808851175</v>
      </c>
      <c r="S88" s="245">
        <f>SUM(B87:S87)</f>
        <v>1103670.3369426306</v>
      </c>
      <c r="T88" s="245">
        <f>SUM(B87:T87)</f>
        <v>1323393.7071681246</v>
      </c>
      <c r="U88" s="245">
        <f>SUM(B87:U87)</f>
        <v>1553258.7679002027</v>
      </c>
      <c r="V88" s="245">
        <f>SUM(B87:V87)</f>
        <v>1795228.4505841257</v>
      </c>
      <c r="W88" s="245">
        <f>SUM(B87:W87)</f>
        <v>2047985.760969345</v>
      </c>
      <c r="X88" s="245">
        <f>SUM(B87:X87)</f>
        <v>2311971.5461873151</v>
      </c>
      <c r="Y88" s="245">
        <f>SUM(B87:Y87)</f>
        <v>2587645.1689490112</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-1441332.5409737872</v>
      </c>
      <c r="C90" s="245">
        <f t="shared" si="17"/>
        <v>-17434.830588942004</v>
      </c>
      <c r="D90" s="245">
        <f t="shared" si="17"/>
        <v>81889.476559575865</v>
      </c>
      <c r="E90" s="245">
        <f t="shared" si="17"/>
        <v>107257.39820097298</v>
      </c>
      <c r="F90" s="245">
        <f t="shared" si="17"/>
        <v>102528.20643151795</v>
      </c>
      <c r="G90" s="245">
        <f t="shared" si="17"/>
        <v>99352.292842064926</v>
      </c>
      <c r="H90" s="245">
        <f t="shared" si="17"/>
        <v>96225.422122899035</v>
      </c>
      <c r="I90" s="245">
        <f t="shared" si="17"/>
        <v>93152.380810385919</v>
      </c>
      <c r="J90" s="245">
        <f t="shared" si="17"/>
        <v>73593.697686784944</v>
      </c>
      <c r="K90" s="245">
        <f t="shared" si="17"/>
        <v>69787.309949869377</v>
      </c>
      <c r="L90" s="245">
        <f t="shared" si="17"/>
        <v>67571.111034045462</v>
      </c>
      <c r="M90" s="245">
        <f t="shared" si="17"/>
        <v>65394.779008807724</v>
      </c>
      <c r="N90" s="245">
        <f t="shared" si="17"/>
        <v>63260.969683876952</v>
      </c>
      <c r="O90" s="245">
        <f t="shared" si="17"/>
        <v>61171.861198883125</v>
      </c>
      <c r="P90" s="245">
        <f t="shared" si="17"/>
        <v>59129.205390215597</v>
      </c>
      <c r="Q90" s="245">
        <f t="shared" si="17"/>
        <v>57134.374325477787</v>
      </c>
      <c r="R90" s="245">
        <f t="shared" si="17"/>
        <v>55188.402435949436</v>
      </c>
      <c r="S90" s="245">
        <f t="shared" si="17"/>
        <v>53292.024640161755</v>
      </c>
      <c r="T90" s="245">
        <f t="shared" si="17"/>
        <v>51445.710817576117</v>
      </c>
      <c r="U90" s="245">
        <f t="shared" si="17"/>
        <v>49649.696960152964</v>
      </c>
      <c r="V90" s="245">
        <f t="shared" si="17"/>
        <v>48214.238393759559</v>
      </c>
      <c r="W90" s="245">
        <f t="shared" si="17"/>
        <v>46461.026320037286</v>
      </c>
      <c r="X90" s="245">
        <f t="shared" si="17"/>
        <v>44764.767551860772</v>
      </c>
      <c r="Y90" s="245">
        <f t="shared" si="17"/>
        <v>43124.266665722542</v>
      </c>
    </row>
    <row r="91" spans="1:25">
      <c r="A91" s="244" t="s">
        <v>572</v>
      </c>
      <c r="B91" s="245">
        <f>SUM(B90:B90)</f>
        <v>-1441332.5409737872</v>
      </c>
      <c r="C91" s="245">
        <f>SUM(B90:C90)</f>
        <v>-1458767.3715627291</v>
      </c>
      <c r="D91" s="245">
        <f>SUM(B90:D90)</f>
        <v>-1376877.8950031532</v>
      </c>
      <c r="E91" s="245">
        <f>SUM(B90:E90)</f>
        <v>-1269620.4968021803</v>
      </c>
      <c r="F91" s="245">
        <f>SUM(B90:F90)</f>
        <v>-1167092.2903706625</v>
      </c>
      <c r="G91" s="245">
        <f>SUM(B90:G90)</f>
        <v>-1067739.9975285975</v>
      </c>
      <c r="H91" s="245">
        <f>SUM(B90:H90)</f>
        <v>-971514.5754056985</v>
      </c>
      <c r="I91" s="245">
        <f>SUM(B90:I90)</f>
        <v>-878362.19459531258</v>
      </c>
      <c r="J91" s="245">
        <f>SUM(B90:J90)</f>
        <v>-804768.49690852768</v>
      </c>
      <c r="K91" s="245">
        <f>SUM(B90:K90)</f>
        <v>-734981.18695865828</v>
      </c>
      <c r="L91" s="245">
        <f>SUM(B90:L90)</f>
        <v>-667410.07592461281</v>
      </c>
      <c r="M91" s="245">
        <f>SUM(B90:M90)</f>
        <v>-602015.29691580508</v>
      </c>
      <c r="N91" s="245">
        <f>SUM(B90:N90)</f>
        <v>-538754.32723192812</v>
      </c>
      <c r="O91" s="245">
        <f>SUM(B90:O90)</f>
        <v>-477582.46603304497</v>
      </c>
      <c r="P91" s="245">
        <f>SUM(B90:P90)</f>
        <v>-418453.26064282935</v>
      </c>
      <c r="Q91" s="245">
        <f>SUM(B90:Q90)</f>
        <v>-361318.88631735154</v>
      </c>
      <c r="R91" s="245">
        <f>SUM(B90:R90)</f>
        <v>-306130.48388140212</v>
      </c>
      <c r="S91" s="245">
        <f>SUM(B90:S90)</f>
        <v>-252838.45924124037</v>
      </c>
      <c r="T91" s="245">
        <f>SUM(B90:T90)</f>
        <v>-201392.74842366425</v>
      </c>
      <c r="U91" s="245">
        <f>SUM(B90:U90)</f>
        <v>-151743.05146351128</v>
      </c>
      <c r="V91" s="245">
        <f>SUM(B90:V90)</f>
        <v>-103528.81306975172</v>
      </c>
      <c r="W91" s="245">
        <f>SUM(B90:W90)</f>
        <v>-57067.786749714433</v>
      </c>
      <c r="X91" s="245">
        <f>SUM(B90:X90)</f>
        <v>-12303.01919785366</v>
      </c>
      <c r="Y91" s="245">
        <f>SUM(B90:Y90)</f>
        <v>30821.247467868881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6.0599704475909455E-2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7.9721367676953037E-2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1.1.4.237</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КЛ-0,4кВ ТП-3 2х2500кВА Марьина гора до ж/д №23 ВРУ3</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1.1.4.237</v>
      </c>
      <c r="C11" s="6"/>
      <c r="D11" s="6"/>
      <c r="E11" s="6"/>
      <c r="F11" s="6"/>
      <c r="G11" s="6"/>
      <c r="H11" s="207" t="str">
        <f>'1. паспорт местоположение'!C12</f>
        <v>1.1.4.237</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КЛ-0,4кВ ТП-3 2х2500кВА Марьина гора до ж/д №23 ВРУ3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1.3901399999999999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1.3901399999999999</v>
      </c>
      <c r="X27" s="209"/>
      <c r="Y27" s="209">
        <f>VLOOKUP($H$11,'[6]2'!$A$15:$CR$670,79,FALSE)</f>
        <v>0</v>
      </c>
      <c r="Z27" s="209"/>
      <c r="AA27" s="209">
        <f>VLOOKUP($H$11,'[6]2'!$A$15:$CR$670,84,FALSE)</f>
        <v>0</v>
      </c>
      <c r="AB27" s="209"/>
      <c r="AC27" s="208">
        <f t="shared" si="2"/>
        <v>0</v>
      </c>
      <c r="AD27" s="208">
        <f t="shared" si="3"/>
        <v>1.3901399999999999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1.15845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1.15845</v>
      </c>
      <c r="X30" s="209"/>
      <c r="Y30" s="209">
        <f>Y27/1.2</f>
        <v>0</v>
      </c>
      <c r="Z30" s="209"/>
      <c r="AA30" s="209">
        <f>AA27/1.2</f>
        <v>0</v>
      </c>
      <c r="AB30" s="208"/>
      <c r="AC30" s="208">
        <f t="shared" si="2"/>
        <v>0</v>
      </c>
      <c r="AD30" s="208">
        <f t="shared" si="3"/>
        <v>1.15845</v>
      </c>
    </row>
    <row r="31" spans="1:33">
      <c r="A31" s="70" t="s">
        <v>176</v>
      </c>
      <c r="B31" s="41" t="s">
        <v>175</v>
      </c>
      <c r="C31" s="208">
        <f t="shared" si="0"/>
        <v>0</v>
      </c>
      <c r="D31" s="208">
        <f t="shared" si="1"/>
        <v>5.7922500000000002E-2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5.7922500000000002E-2</v>
      </c>
      <c r="X31" s="208"/>
      <c r="Y31" s="209">
        <f>Y30*0.05</f>
        <v>0</v>
      </c>
      <c r="Z31" s="208"/>
      <c r="AA31" s="209">
        <f>AA30*0.05</f>
        <v>0</v>
      </c>
      <c r="AB31" s="208"/>
      <c r="AC31" s="208">
        <f t="shared" si="2"/>
        <v>0</v>
      </c>
      <c r="AD31" s="208">
        <f t="shared" si="3"/>
        <v>5.7922500000000002E-2</v>
      </c>
    </row>
    <row r="32" spans="1:33" ht="31.5">
      <c r="A32" s="70" t="s">
        <v>174</v>
      </c>
      <c r="B32" s="41" t="s">
        <v>173</v>
      </c>
      <c r="C32" s="208">
        <f t="shared" si="0"/>
        <v>0</v>
      </c>
      <c r="D32" s="208">
        <f t="shared" si="1"/>
        <v>0.46338000000000001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0.46338000000000001</v>
      </c>
      <c r="X32" s="208"/>
      <c r="Y32" s="209">
        <f>Y30*0.4</f>
        <v>0</v>
      </c>
      <c r="Z32" s="208"/>
      <c r="AA32" s="209">
        <f>AA30*0.4</f>
        <v>0</v>
      </c>
      <c r="AB32" s="208"/>
      <c r="AC32" s="208">
        <f t="shared" si="2"/>
        <v>0</v>
      </c>
      <c r="AD32" s="208">
        <f t="shared" si="3"/>
        <v>0.46338000000000001</v>
      </c>
    </row>
    <row r="33" spans="1:30">
      <c r="A33" s="70" t="s">
        <v>172</v>
      </c>
      <c r="B33" s="41" t="s">
        <v>171</v>
      </c>
      <c r="C33" s="208">
        <f t="shared" si="0"/>
        <v>0</v>
      </c>
      <c r="D33" s="208">
        <f t="shared" si="1"/>
        <v>0.57922499999999999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0.57922499999999999</v>
      </c>
      <c r="X33" s="208"/>
      <c r="Y33" s="209">
        <f>Y30*0.5</f>
        <v>0</v>
      </c>
      <c r="Z33" s="208"/>
      <c r="AA33" s="209">
        <f>AA30*0.5</f>
        <v>0</v>
      </c>
      <c r="AB33" s="208"/>
      <c r="AC33" s="208">
        <f t="shared" si="2"/>
        <v>0</v>
      </c>
      <c r="AD33" s="208">
        <f t="shared" si="3"/>
        <v>0.57922499999999999</v>
      </c>
    </row>
    <row r="34" spans="1:30">
      <c r="A34" s="70" t="s">
        <v>170</v>
      </c>
      <c r="B34" s="41" t="s">
        <v>169</v>
      </c>
      <c r="C34" s="208">
        <f t="shared" si="0"/>
        <v>0</v>
      </c>
      <c r="D34" s="208">
        <f t="shared" si="1"/>
        <v>5.7922499999999877E-2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5.7922499999999877E-2</v>
      </c>
      <c r="X34" s="208"/>
      <c r="Y34" s="209">
        <f>Y30-Y31-Y32-Y33</f>
        <v>0</v>
      </c>
      <c r="Z34" s="208"/>
      <c r="AA34" s="209">
        <f>AA30-AA31-AA32-AA33</f>
        <v>0</v>
      </c>
      <c r="AB34" s="208"/>
      <c r="AC34" s="208">
        <f t="shared" si="2"/>
        <v>0</v>
      </c>
      <c r="AD34" s="208">
        <f t="shared" si="3"/>
        <v>5.7922499999999877E-2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0.77600000000000002</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0.77600000000000002</v>
      </c>
      <c r="X49" s="209"/>
      <c r="Y49" s="209">
        <f>VLOOKUP($H$11,'[6]1_2018'!$C$16:$BK$785,18,FALSE)</f>
        <v>0</v>
      </c>
      <c r="Z49" s="209"/>
      <c r="AA49" s="209">
        <f>VLOOKUP(H11,'[6]1_2018'!$C$15:$BK$730,19,FALSE)</f>
        <v>0</v>
      </c>
      <c r="AB49" s="209"/>
      <c r="AC49" s="208">
        <f t="shared" si="2"/>
        <v>0</v>
      </c>
      <c r="AD49" s="208">
        <f t="shared" si="3"/>
        <v>0.77600000000000002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1.15845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1.15845</v>
      </c>
      <c r="X52" s="209"/>
      <c r="Y52" s="209">
        <f>Y30</f>
        <v>0</v>
      </c>
      <c r="Z52" s="209"/>
      <c r="AA52" s="209">
        <f>AA30</f>
        <v>0</v>
      </c>
      <c r="AB52" s="209"/>
      <c r="AC52" s="208">
        <f t="shared" si="2"/>
        <v>0</v>
      </c>
      <c r="AD52" s="208">
        <f t="shared" si="3"/>
        <v>1.15845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0.77600000000000002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0.77600000000000002</v>
      </c>
      <c r="X56" s="209"/>
      <c r="Y56" s="209">
        <f t="shared" si="5"/>
        <v>0</v>
      </c>
      <c r="Z56" s="209"/>
      <c r="AA56" s="209">
        <f t="shared" si="5"/>
        <v>0</v>
      </c>
      <c r="AB56" s="209"/>
      <c r="AC56" s="208">
        <f t="shared" si="2"/>
        <v>0</v>
      </c>
      <c r="AD56" s="208">
        <f t="shared" si="3"/>
        <v>0.77600000000000002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1.1.4.237</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КЛ-0,4кВ ТП-3 2х2500кВА Марьина гора до ж/д №23 ВРУ3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0.77600000000000002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1.1.4.237</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КЛ-0,4кВ ТП-3 2х2500кВА Марьина гора до ж/д №23 ВРУ3</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1.3901399999999999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2021-04-05T05:19:53Z</dcterms:modified>
</cp:coreProperties>
</file>